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885" windowWidth="19440" windowHeight="13065" tabRatio="859"/>
  </bookViews>
  <sheets>
    <sheet name="1. паспорт местоположение" sheetId="7" r:id="rId1"/>
    <sheet name="3.2 паспорт Техсостояние ТП" sheetId="12" r:id="rId2"/>
    <sheet name="3.3 паспорт описание" sheetId="6" r:id="rId3"/>
    <sheet name="6.2. Паспорт фин осв ввод" sheetId="9" r:id="rId4"/>
  </sheets>
  <externalReferences>
    <externalReference r:id="rId5"/>
  </externalReference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ТП'!$A$1:$AA$25</definedName>
    <definedName name="_xlnm.Print_Area" localSheetId="2">'3.3 паспорт описание'!$A$1:$C$30</definedName>
  </definedNames>
  <calcPr calcId="145621" refMode="R1C1"/>
</workbook>
</file>

<file path=xl/calcChain.xml><?xml version="1.0" encoding="utf-8"?>
<calcChain xmlns="http://schemas.openxmlformats.org/spreadsheetml/2006/main">
  <c r="C49" i="7" l="1"/>
  <c r="C27" i="9"/>
  <c r="O27" i="9" s="1"/>
  <c r="O24" i="9" s="1"/>
  <c r="AB64" i="9"/>
  <c r="AA64" i="9"/>
  <c r="AB63" i="9"/>
  <c r="AA63" i="9"/>
  <c r="AB62" i="9"/>
  <c r="AA62" i="9"/>
  <c r="AB61" i="9"/>
  <c r="AA61" i="9"/>
  <c r="AB60" i="9"/>
  <c r="AA60" i="9"/>
  <c r="Y59" i="9"/>
  <c r="W59" i="9"/>
  <c r="U59" i="9"/>
  <c r="S59" i="9"/>
  <c r="Q59" i="9"/>
  <c r="O59" i="9"/>
  <c r="M59" i="9"/>
  <c r="K59" i="9"/>
  <c r="I59" i="9"/>
  <c r="AB59" i="9" s="1"/>
  <c r="G59" i="9"/>
  <c r="AA59" i="9" s="1"/>
  <c r="F59" i="9"/>
  <c r="E59" i="9"/>
  <c r="D59" i="9"/>
  <c r="C59" i="9"/>
  <c r="W57" i="9"/>
  <c r="U57" i="9"/>
  <c r="S57" i="9"/>
  <c r="O57" i="9"/>
  <c r="F57" i="9"/>
  <c r="E57" i="9"/>
  <c r="Y50" i="9"/>
  <c r="Y57" i="9" s="1"/>
  <c r="Q50" i="9"/>
  <c r="Q57" i="9" s="1"/>
  <c r="M50" i="9"/>
  <c r="M57" i="9" s="1"/>
  <c r="K50" i="9"/>
  <c r="K57" i="9" s="1"/>
  <c r="I50" i="9"/>
  <c r="I57" i="9" s="1"/>
  <c r="G50" i="9"/>
  <c r="G57" i="9" s="1"/>
  <c r="AA57" i="9" s="1"/>
  <c r="Y49" i="9"/>
  <c r="W49" i="9"/>
  <c r="U49" i="9"/>
  <c r="S49" i="9"/>
  <c r="Q49" i="9"/>
  <c r="O49" i="9"/>
  <c r="M49" i="9"/>
  <c r="K49" i="9"/>
  <c r="I49" i="9"/>
  <c r="AB49" i="9" s="1"/>
  <c r="G49" i="9"/>
  <c r="AA49" i="9" s="1"/>
  <c r="F49" i="9"/>
  <c r="E49" i="9"/>
  <c r="D49" i="9"/>
  <c r="C49" i="9"/>
  <c r="Y48" i="9"/>
  <c r="W48" i="9"/>
  <c r="U48" i="9"/>
  <c r="S48" i="9"/>
  <c r="Q48" i="9"/>
  <c r="O48" i="9"/>
  <c r="M48" i="9"/>
  <c r="K48" i="9"/>
  <c r="AA48" i="9" s="1"/>
  <c r="I48" i="9"/>
  <c r="AB48" i="9" s="1"/>
  <c r="G48" i="9"/>
  <c r="F48" i="9"/>
  <c r="F56" i="9" s="1"/>
  <c r="E48" i="9"/>
  <c r="D48" i="9"/>
  <c r="C48" i="9"/>
  <c r="C56" i="9" s="1"/>
  <c r="Y47" i="9"/>
  <c r="Y56" i="9" s="1"/>
  <c r="W47" i="9"/>
  <c r="W56" i="9" s="1"/>
  <c r="U47" i="9"/>
  <c r="U56" i="9" s="1"/>
  <c r="S47" i="9"/>
  <c r="S56" i="9" s="1"/>
  <c r="Q47" i="9"/>
  <c r="Q56" i="9" s="1"/>
  <c r="O47" i="9"/>
  <c r="O56" i="9" s="1"/>
  <c r="M47" i="9"/>
  <c r="M56" i="9" s="1"/>
  <c r="K47" i="9"/>
  <c r="AA47" i="9" s="1"/>
  <c r="I47" i="9"/>
  <c r="I56" i="9" s="1"/>
  <c r="G47" i="9"/>
  <c r="G56" i="9" s="1"/>
  <c r="E47" i="9"/>
  <c r="E56" i="9" s="1"/>
  <c r="D47" i="9"/>
  <c r="D56" i="9" s="1"/>
  <c r="Y46" i="9"/>
  <c r="Y55" i="9" s="1"/>
  <c r="W46" i="9"/>
  <c r="W55" i="9" s="1"/>
  <c r="U46" i="9"/>
  <c r="U55" i="9" s="1"/>
  <c r="S46" i="9"/>
  <c r="S55" i="9" s="1"/>
  <c r="Q46" i="9"/>
  <c r="Q55" i="9" s="1"/>
  <c r="O46" i="9"/>
  <c r="O55" i="9" s="1"/>
  <c r="M46" i="9"/>
  <c r="M55" i="9" s="1"/>
  <c r="K46" i="9"/>
  <c r="K55" i="9" s="1"/>
  <c r="I46" i="9"/>
  <c r="I55" i="9" s="1"/>
  <c r="G46" i="9"/>
  <c r="AA46" i="9" s="1"/>
  <c r="F46" i="9"/>
  <c r="F55" i="9" s="1"/>
  <c r="E46" i="9"/>
  <c r="E55" i="9" s="1"/>
  <c r="D46" i="9"/>
  <c r="D55" i="9" s="1"/>
  <c r="C46" i="9"/>
  <c r="C55" i="9" s="1"/>
  <c r="Y45" i="9"/>
  <c r="Y54" i="9" s="1"/>
  <c r="W45" i="9"/>
  <c r="W54" i="9" s="1"/>
  <c r="U45" i="9"/>
  <c r="U54" i="9" s="1"/>
  <c r="S45" i="9"/>
  <c r="S54" i="9" s="1"/>
  <c r="Q45" i="9"/>
  <c r="Q54" i="9" s="1"/>
  <c r="O54" i="9"/>
  <c r="M45" i="9"/>
  <c r="M54" i="9" s="1"/>
  <c r="K45" i="9"/>
  <c r="I45" i="9"/>
  <c r="I54" i="9" s="1"/>
  <c r="AB54" i="9" s="1"/>
  <c r="AA45" i="9"/>
  <c r="F45" i="9"/>
  <c r="F54" i="9" s="1"/>
  <c r="E45" i="9"/>
  <c r="E54" i="9" s="1"/>
  <c r="D45" i="9"/>
  <c r="D54" i="9" s="1"/>
  <c r="C45" i="9"/>
  <c r="C54" i="9" s="1"/>
  <c r="Y44" i="9"/>
  <c r="Y53" i="9" s="1"/>
  <c r="W44" i="9"/>
  <c r="W53" i="9" s="1"/>
  <c r="U44" i="9"/>
  <c r="U53" i="9" s="1"/>
  <c r="S44" i="9"/>
  <c r="S53" i="9" s="1"/>
  <c r="Q44" i="9"/>
  <c r="Q53" i="9" s="1"/>
  <c r="O44" i="9"/>
  <c r="O53" i="9" s="1"/>
  <c r="M44" i="9"/>
  <c r="M53" i="9" s="1"/>
  <c r="K44" i="9"/>
  <c r="K53" i="9" s="1"/>
  <c r="I44" i="9"/>
  <c r="I53" i="9" s="1"/>
  <c r="G44" i="9"/>
  <c r="AA44" i="9" s="1"/>
  <c r="F44" i="9"/>
  <c r="F53" i="9" s="1"/>
  <c r="E44" i="9"/>
  <c r="E53" i="9" s="1"/>
  <c r="D44" i="9"/>
  <c r="D53" i="9" s="1"/>
  <c r="C44" i="9"/>
  <c r="C53" i="9" s="1"/>
  <c r="Y43" i="9"/>
  <c r="W43" i="9"/>
  <c r="U43" i="9"/>
  <c r="S43" i="9"/>
  <c r="Q43" i="9"/>
  <c r="O43" i="9"/>
  <c r="M43" i="9"/>
  <c r="K43" i="9"/>
  <c r="I43" i="9"/>
  <c r="AB43" i="9" s="1"/>
  <c r="G43" i="9"/>
  <c r="F43" i="9"/>
  <c r="E43" i="9"/>
  <c r="D43" i="9"/>
  <c r="C43" i="9"/>
  <c r="AB42" i="9"/>
  <c r="AA42" i="9"/>
  <c r="AB41" i="9"/>
  <c r="AA41" i="9"/>
  <c r="AB40" i="9"/>
  <c r="AA40" i="9"/>
  <c r="AB39" i="9"/>
  <c r="AA39" i="9"/>
  <c r="AB38" i="9"/>
  <c r="AA38" i="9"/>
  <c r="AB37" i="9"/>
  <c r="AA37" i="9"/>
  <c r="AB36" i="9"/>
  <c r="AA36" i="9"/>
  <c r="Y35" i="9"/>
  <c r="W35" i="9"/>
  <c r="U35" i="9"/>
  <c r="S35" i="9"/>
  <c r="Q35" i="9"/>
  <c r="O35" i="9"/>
  <c r="M35" i="9"/>
  <c r="K35" i="9"/>
  <c r="I35" i="9"/>
  <c r="AB35" i="9" s="1"/>
  <c r="G35" i="9"/>
  <c r="F35" i="9"/>
  <c r="E35" i="9"/>
  <c r="D35" i="9"/>
  <c r="C35" i="9"/>
  <c r="AB34" i="9"/>
  <c r="AA34" i="9"/>
  <c r="AB33" i="9"/>
  <c r="AA33" i="9"/>
  <c r="AB32" i="9"/>
  <c r="AA32" i="9"/>
  <c r="AB31" i="9"/>
  <c r="AA31" i="9"/>
  <c r="Y30" i="9"/>
  <c r="Y52" i="9" s="1"/>
  <c r="W30" i="9"/>
  <c r="W52" i="9" s="1"/>
  <c r="U30" i="9"/>
  <c r="U52" i="9" s="1"/>
  <c r="S30" i="9"/>
  <c r="S52" i="9" s="1"/>
  <c r="Q30" i="9"/>
  <c r="Q52" i="9" s="1"/>
  <c r="O30" i="9"/>
  <c r="O52" i="9" s="1"/>
  <c r="M30" i="9"/>
  <c r="M52" i="9" s="1"/>
  <c r="K30" i="9"/>
  <c r="I30" i="9"/>
  <c r="AB30" i="9" s="1"/>
  <c r="G30" i="9"/>
  <c r="G52" i="9" s="1"/>
  <c r="F30" i="9"/>
  <c r="F52" i="9" s="1"/>
  <c r="E30" i="9"/>
  <c r="E52" i="9" s="1"/>
  <c r="D30" i="9"/>
  <c r="D52" i="9" s="1"/>
  <c r="C30" i="9"/>
  <c r="C52" i="9" s="1"/>
  <c r="AB29" i="9"/>
  <c r="AA29" i="9"/>
  <c r="AB28" i="9"/>
  <c r="AA28" i="9"/>
  <c r="AB27" i="9"/>
  <c r="F27" i="9"/>
  <c r="AB26" i="9"/>
  <c r="AA26" i="9"/>
  <c r="AB25" i="9"/>
  <c r="AA25" i="9"/>
  <c r="Y24" i="9"/>
  <c r="W24" i="9"/>
  <c r="U24" i="9"/>
  <c r="S24" i="9"/>
  <c r="Q24" i="9"/>
  <c r="M24" i="9"/>
  <c r="K24" i="9"/>
  <c r="I24" i="9"/>
  <c r="AB24" i="9" s="1"/>
  <c r="E24" i="9"/>
  <c r="D24" i="9"/>
  <c r="AA52" i="9" l="1"/>
  <c r="AA35" i="9"/>
  <c r="AA43" i="9"/>
  <c r="AB57" i="9"/>
  <c r="AA56" i="9"/>
  <c r="F24" i="9"/>
  <c r="AB53" i="9"/>
  <c r="AB55" i="9"/>
  <c r="AB56" i="9"/>
  <c r="C24" i="9"/>
  <c r="AA30" i="9"/>
  <c r="AB44" i="9"/>
  <c r="AB45" i="9"/>
  <c r="AB46" i="9"/>
  <c r="I52" i="9"/>
  <c r="AB52" i="9" s="1"/>
  <c r="AA50" i="9"/>
  <c r="G55" i="9"/>
  <c r="AA55" i="9" s="1"/>
  <c r="AB47" i="9"/>
  <c r="AB50" i="9"/>
  <c r="G53" i="9"/>
  <c r="AA53" i="9" s="1"/>
  <c r="G54" i="9"/>
  <c r="AA54" i="9" s="1"/>
  <c r="AA27" i="9" l="1"/>
  <c r="G24" i="9"/>
  <c r="AA24" i="9" s="1"/>
  <c r="C48" i="7" s="1"/>
</calcChain>
</file>

<file path=xl/sharedStrings.xml><?xml version="1.0" encoding="utf-8"?>
<sst xmlns="http://schemas.openxmlformats.org/spreadsheetml/2006/main" count="772" uniqueCount="206">
  <si>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</si>
  <si>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</si>
  <si>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</si>
  <si>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</si>
  <si>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</si>
  <si>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</si>
  <si>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</si>
  <si>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</si>
  <si>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</si>
  <si>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</si>
  <si>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</si>
  <si>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</si>
  <si>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</si>
  <si>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</si>
  <si>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</si>
  <si>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</si>
  <si>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</si>
  <si>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</si>
  <si>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</si>
  <si>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</si>
  <si>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</si>
  <si>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</si>
  <si>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</si>
  <si>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</si>
  <si>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</si>
  <si>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</si>
  <si>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</si>
  <si>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</si>
  <si>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Группа инвестиционных проектов инвестиционной программы</t>
  </si>
  <si>
    <t>-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</si>
  <si>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</si>
  <si>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</si>
  <si>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</si>
  <si>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</si>
  <si>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</si>
  <si>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</si>
  <si>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</si>
  <si>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</si>
  <si>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</si>
  <si>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</si>
  <si>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</si>
  <si>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</si>
  <si>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</si>
  <si>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</si>
  <si>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</si>
  <si>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</si>
  <si>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</si>
  <si>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</si>
  <si>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</si>
  <si>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</si>
  <si>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</si>
  <si>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</si>
  <si>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</si>
  <si>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</si>
  <si>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</si>
  <si>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</si>
  <si>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</si>
  <si>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</si>
  <si>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</si>
  <si>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</si>
  <si>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</si>
  <si>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</si>
  <si>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</si>
  <si>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</si>
  <si>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</si>
  <si>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</si>
  <si>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</si>
  <si>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Муниципальное унитарное предприятие "Горно-Алтайское городское предприятие электрических сетей"</t>
  </si>
  <si>
    <t>Цели (указать укрупненные цели в соответствии с приложением )</t>
  </si>
  <si>
    <t>Республика Алтай</t>
  </si>
  <si>
    <t>г. Горно-Алтайск</t>
  </si>
  <si>
    <t>не требуется</t>
  </si>
  <si>
    <t>не относится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</si>
  <si>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</si>
  <si>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</si>
  <si>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</si>
  <si>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</si>
  <si>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</si>
  <si>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</si>
  <si>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План</t>
  </si>
  <si>
    <t>Предложение по корректировке плана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</si>
  <si>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</si>
  <si>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</si>
  <si>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</si>
  <si>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</si>
  <si>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</si>
  <si>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</si>
  <si>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</si>
  <si>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</si>
  <si>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</si>
  <si>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</si>
  <si>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</si>
  <si>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</si>
  <si>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</si>
  <si>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</si>
  <si>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</si>
  <si>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</si>
  <si>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</si>
  <si>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</si>
  <si>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</si>
  <si>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</si>
  <si>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</si>
  <si>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</si>
  <si>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</si>
  <si>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</si>
  <si>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</si>
  <si>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</si>
  <si>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</si>
  <si>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</si>
  <si>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</si>
  <si>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</si>
  <si>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</si>
  <si>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</si>
  <si>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</si>
  <si>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</si>
  <si>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</si>
  <si>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</si>
  <si>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</si>
  <si>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</si>
  <si>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</si>
  <si>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</si>
  <si>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</si>
  <si>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</si>
  <si>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</si>
  <si>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</si>
  <si>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</si>
  <si>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</si>
  <si>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</si>
  <si>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</si>
  <si>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</si>
  <si>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</si>
  <si>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</si>
  <si>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</si>
  <si>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</si>
  <si>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</si>
  <si>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</si>
  <si>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</si>
  <si>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</si>
  <si>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</si>
  <si>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</si>
  <si>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</si>
  <si>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</si>
  <si>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</si>
  <si>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</si>
  <si>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</si>
  <si>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</si>
  <si>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</si>
  <si>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</si>
  <si>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</si>
  <si>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Общий объем финансирования капитальных вложений по инвестиционному проекту за период реализации инвестиционной программы (млн. руб. с НДС)</t>
  </si>
  <si>
    <t>Общий объем освоения капитальных вложений по инвестиционному проекту за период реализации инвестиционной программы (млн. руб. без НДС)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</si>
  <si>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</si>
  <si>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</si>
  <si>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</si>
  <si>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</si>
  <si>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</si>
  <si>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</si>
  <si>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</si>
  <si>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</si>
  <si>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электроэнергетикию Повышение надежности оказываемых услуг в сфере электроэнергетики.</t>
  </si>
  <si>
    <t>Реконструкция, модернизация, техническое перевооружение линий электропередачи</t>
  </si>
  <si>
    <t>предложение по корректировке плана</t>
  </si>
  <si>
    <t>Проведение торгов по определению подрядной организации.</t>
  </si>
  <si>
    <t>Год раскрытия информации:  2020 год</t>
  </si>
  <si>
    <t>Год раскрытия информации: 2020 год</t>
  </si>
  <si>
    <t>от «__» _____ 202_ г. №___</t>
  </si>
  <si>
    <t xml:space="preserve">Раздел 3.1 Конкретные результаты реализации инвестиционного проекта </t>
  </si>
  <si>
    <t xml:space="preserve">Диспетчерское наименование трансфорорматор-ной или иной подстанции 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</si>
  <si>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</si>
  <si>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</si>
  <si>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</si>
  <si>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</si>
  <si>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</si>
  <si>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</si>
  <si>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</si>
  <si>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Год в котором был завершен последний капитальный ремонт</t>
  </si>
  <si>
    <t>Примечание.</t>
  </si>
  <si>
    <t>При заполнении столбца 4 указывается следующие виды оборудования:</t>
  </si>
  <si>
    <t>Выключатель</t>
  </si>
  <si>
    <t>Автотрансформатор масляный</t>
  </si>
  <si>
    <t>Автотрансформатор элегазовый</t>
  </si>
  <si>
    <t>Трансформатор силовой масляный</t>
  </si>
  <si>
    <t>Трансформатор силовой элегазовый</t>
  </si>
  <si>
    <t>Генераторное оборудование</t>
  </si>
  <si>
    <t>Синхронный компенсатор</t>
  </si>
  <si>
    <t>Батарея статических конденсаторов</t>
  </si>
  <si>
    <t>Реактор шунтирующий</t>
  </si>
  <si>
    <t>Реактор токоограничивающий</t>
  </si>
  <si>
    <t>Реконструкция КТП-156 (250 кВа) ул. Ленинградская, ул. Каясинская, пер. Кокышева  (замена КТП на ГКТП (киоскового закрытого типа))</t>
  </si>
  <si>
    <t>Результат реализации проекта - замена КТП на ГКТП (киоскового закрытого типа), для повышения качества эл.энергии, снижение эксплуатационных затрат, снижение технических потерь, снижение количества отключений, снижение рисков возникновения пожаров в пожароопасный период.</t>
  </si>
  <si>
    <t>Срок эксплуатации данной КТП-0,4 кВ превышает нормативный</t>
  </si>
  <si>
    <t xml:space="preserve"> Год 2021</t>
  </si>
  <si>
    <t xml:space="preserve"> Год 2022</t>
  </si>
  <si>
    <t>Год 2023</t>
  </si>
  <si>
    <t>Год 2024</t>
  </si>
  <si>
    <t>Год 2025</t>
  </si>
  <si>
    <t xml:space="preserve"> по состоянию на 01.01.2020 года</t>
  </si>
  <si>
    <t xml:space="preserve">по состоянию на 01.01.2021 года </t>
  </si>
  <si>
    <t>1,406 млн.руб</t>
  </si>
  <si>
    <t>0,250 МВА</t>
  </si>
  <si>
    <t>2003</t>
  </si>
  <si>
    <t>Трансформаторная подстанция</t>
  </si>
  <si>
    <t>ГКТП</t>
  </si>
  <si>
    <t>2010</t>
  </si>
  <si>
    <t>КТП 156  Айская</t>
  </si>
  <si>
    <t>K_2301_ГОРСЕТЬ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</si>
</sst>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000"/>
    <numFmt numFmtId="169" formatCode="#,##0.000"/>
  </numFmts>
  <fonts count="4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2" applyNumberFormat="0" applyFon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6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7" fillId="0" borderId="0"/>
    <xf numFmtId="164" fontId="1" fillId="0" borderId="0" applyFont="0" applyFill="0" applyBorder="0" applyAlignment="0" applyProtection="0"/>
    <xf numFmtId="0" fontId="10" fillId="0" borderId="0"/>
  </cellStyleXfs>
  <cellXfs count="140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3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5" fillId="0" borderId="0" xfId="0" applyFont="1" applyFill="1" applyAlignment="1"/>
    <xf numFmtId="0" fontId="35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164" fontId="0" fillId="25" borderId="0" xfId="66" applyFont="1" applyFill="1" applyBorder="1" applyAlignment="1">
      <alignment vertical="center"/>
    </xf>
    <xf numFmtId="0" fontId="10" fillId="0" borderId="0" xfId="2" applyFont="1" applyFill="1"/>
    <xf numFmtId="0" fontId="10" fillId="0" borderId="0" xfId="2" applyFont="1"/>
    <xf numFmtId="0" fontId="35" fillId="0" borderId="0" xfId="67" applyFont="1" applyAlignment="1"/>
    <xf numFmtId="0" fontId="35" fillId="0" borderId="1" xfId="2" applyFont="1" applyFill="1" applyBorder="1" applyAlignment="1">
      <alignment horizontal="center" vertical="center" textRotation="90" wrapText="1"/>
    </xf>
    <xf numFmtId="49" fontId="35" fillId="0" borderId="1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left" vertical="center" wrapText="1"/>
    </xf>
    <xf numFmtId="167" fontId="35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7" xfId="2" applyFont="1" applyFill="1" applyBorder="1" applyAlignment="1">
      <alignment horizontal="left" vertical="center" wrapText="1"/>
    </xf>
    <xf numFmtId="0" fontId="39" fillId="0" borderId="1" xfId="45" applyFont="1" applyFill="1" applyBorder="1" applyAlignment="1">
      <alignment horizontal="left" vertical="center" wrapText="1"/>
    </xf>
    <xf numFmtId="0" fontId="41" fillId="0" borderId="1" xfId="45" applyFont="1" applyFill="1" applyBorder="1" applyAlignment="1">
      <alignment horizontal="left" vertical="center" wrapText="1"/>
    </xf>
    <xf numFmtId="0" fontId="39" fillId="0" borderId="20" xfId="45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Border="1" applyAlignment="1">
      <alignment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Border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/>
    <xf numFmtId="0" fontId="10" fillId="0" borderId="0" xfId="2" applyFont="1" applyFill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10" fillId="0" borderId="0" xfId="61" applyFont="1" applyAlignment="1">
      <alignment horizontal="left"/>
    </xf>
    <xf numFmtId="0" fontId="10" fillId="0" borderId="0" xfId="61" applyFont="1" applyAlignment="1">
      <alignment horizontal="left" vertical="center"/>
    </xf>
    <xf numFmtId="0" fontId="35" fillId="0" borderId="1" xfId="61" applyFont="1" applyBorder="1" applyAlignment="1">
      <alignment horizontal="center" vertical="center" wrapText="1"/>
    </xf>
    <xf numFmtId="0" fontId="42" fillId="0" borderId="0" xfId="61" applyFont="1" applyAlignment="1">
      <alignment horizontal="left"/>
    </xf>
    <xf numFmtId="0" fontId="43" fillId="0" borderId="0" xfId="61" applyFont="1" applyAlignment="1">
      <alignment horizontal="left"/>
    </xf>
    <xf numFmtId="0" fontId="10" fillId="0" borderId="0" xfId="61" applyFont="1" applyBorder="1" applyAlignment="1">
      <alignment horizontal="left"/>
    </xf>
    <xf numFmtId="0" fontId="44" fillId="25" borderId="1" xfId="0" applyFont="1" applyFill="1" applyBorder="1" applyAlignment="1">
      <alignment horizontal="left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167" fontId="39" fillId="0" borderId="1" xfId="45" applyNumberFormat="1" applyFont="1" applyFill="1" applyBorder="1" applyAlignment="1">
      <alignment horizontal="center" vertical="center" wrapText="1"/>
    </xf>
    <xf numFmtId="167" fontId="41" fillId="0" borderId="1" xfId="45" applyNumberFormat="1" applyFont="1" applyFill="1" applyBorder="1" applyAlignment="1">
      <alignment horizontal="center" vertical="center" wrapText="1"/>
    </xf>
    <xf numFmtId="167" fontId="39" fillId="0" borderId="20" xfId="45" applyNumberFormat="1" applyFont="1" applyFill="1" applyBorder="1" applyAlignment="1">
      <alignment horizontal="center" vertical="center" wrapText="1"/>
    </xf>
    <xf numFmtId="167" fontId="6" fillId="25" borderId="1" xfId="1" applyNumberFormat="1" applyFont="1" applyFill="1" applyBorder="1" applyAlignment="1">
      <alignment horizontal="center" vertical="center" wrapText="1"/>
    </xf>
    <xf numFmtId="164" fontId="0" fillId="25" borderId="1" xfId="66" applyFont="1" applyFill="1" applyBorder="1" applyAlignment="1">
      <alignment horizontal="center" vertical="center"/>
    </xf>
    <xf numFmtId="0" fontId="35" fillId="0" borderId="1" xfId="61" applyFont="1" applyFill="1" applyBorder="1" applyAlignment="1">
      <alignment horizontal="center" vertical="center" wrapText="1"/>
    </xf>
    <xf numFmtId="0" fontId="35" fillId="0" borderId="20" xfId="61" applyFont="1" applyFill="1" applyBorder="1" applyAlignment="1">
      <alignment horizontal="center" vertical="center" wrapText="1"/>
    </xf>
    <xf numFmtId="0" fontId="10" fillId="0" borderId="1" xfId="61" applyFont="1" applyBorder="1" applyAlignment="1">
      <alignment horizontal="center" vertical="top"/>
    </xf>
    <xf numFmtId="0" fontId="10" fillId="0" borderId="1" xfId="61" applyFont="1" applyBorder="1" applyAlignment="1">
      <alignment horizontal="left" vertical="center"/>
    </xf>
    <xf numFmtId="0" fontId="10" fillId="0" borderId="1" xfId="61" applyFont="1" applyBorder="1" applyAlignment="1">
      <alignment horizontal="left" vertical="center" wrapText="1"/>
    </xf>
    <xf numFmtId="49" fontId="10" fillId="0" borderId="1" xfId="61" applyNumberFormat="1" applyFont="1" applyBorder="1" applyAlignment="1">
      <alignment horizontal="center" vertical="center"/>
    </xf>
    <xf numFmtId="0" fontId="10" fillId="0" borderId="1" xfId="61" applyFont="1" applyBorder="1" applyAlignment="1">
      <alignment horizontal="center" vertical="center"/>
    </xf>
    <xf numFmtId="49" fontId="10" fillId="0" borderId="1" xfId="61" applyNumberFormat="1" applyFont="1" applyBorder="1" applyAlignment="1">
      <alignment horizontal="left" vertical="center" wrapText="1"/>
    </xf>
    <xf numFmtId="0" fontId="10" fillId="0" borderId="0" xfId="61" applyNumberFormat="1" applyFont="1" applyBorder="1" applyAlignment="1">
      <alignment horizontal="left"/>
    </xf>
    <xf numFmtId="0" fontId="10" fillId="0" borderId="0" xfId="61" applyNumberFormat="1" applyFont="1" applyBorder="1" applyAlignment="1">
      <alignment vertical="center"/>
    </xf>
    <xf numFmtId="0" fontId="10" fillId="0" borderId="0" xfId="61" applyNumberFormat="1" applyFont="1" applyBorder="1" applyAlignment="1">
      <alignment vertical="top" wrapText="1"/>
    </xf>
    <xf numFmtId="0" fontId="10" fillId="0" borderId="0" xfId="61" applyNumberFormat="1" applyFont="1" applyBorder="1" applyAlignment="1">
      <alignment horizontal="left" vertical="center"/>
    </xf>
    <xf numFmtId="0" fontId="35" fillId="0" borderId="1" xfId="2" applyFont="1" applyFill="1" applyBorder="1" applyAlignment="1">
      <alignment horizontal="center" vertical="center" wrapText="1"/>
    </xf>
    <xf numFmtId="0" fontId="35" fillId="0" borderId="14" xfId="2" applyFont="1" applyFill="1" applyBorder="1" applyAlignment="1">
      <alignment horizontal="center" vertical="center" wrapText="1"/>
    </xf>
    <xf numFmtId="168" fontId="10" fillId="0" borderId="1" xfId="2" applyNumberFormat="1" applyFont="1" applyFill="1" applyBorder="1" applyAlignment="1">
      <alignment horizontal="center" vertical="center" wrapText="1"/>
    </xf>
    <xf numFmtId="169" fontId="10" fillId="25" borderId="1" xfId="0" applyNumberFormat="1" applyFont="1" applyFill="1" applyBorder="1" applyAlignment="1">
      <alignment horizontal="center" vertical="center" wrapText="1"/>
    </xf>
    <xf numFmtId="0" fontId="35" fillId="0" borderId="1" xfId="61" applyFont="1" applyBorder="1" applyAlignment="1">
      <alignment horizontal="left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49" fontId="10" fillId="0" borderId="0" xfId="61" applyNumberFormat="1" applyFont="1" applyBorder="1" applyAlignment="1">
      <alignment horizontal="left" vertical="top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5" fillId="0" borderId="14" xfId="61" applyFont="1" applyBorder="1" applyAlignment="1">
      <alignment horizontal="center" vertical="center"/>
    </xf>
    <xf numFmtId="0" fontId="35" fillId="0" borderId="17" xfId="61" applyFont="1" applyBorder="1" applyAlignment="1">
      <alignment horizontal="center" vertical="center"/>
    </xf>
    <xf numFmtId="0" fontId="35" fillId="0" borderId="20" xfId="61" applyFont="1" applyBorder="1" applyAlignment="1">
      <alignment horizontal="center" vertical="center"/>
    </xf>
    <xf numFmtId="0" fontId="10" fillId="0" borderId="19" xfId="61" applyFont="1" applyBorder="1" applyAlignment="1">
      <alignment horizontal="left" vertical="center"/>
    </xf>
    <xf numFmtId="0" fontId="35" fillId="0" borderId="14" xfId="61" applyFont="1" applyFill="1" applyBorder="1" applyAlignment="1">
      <alignment horizontal="center" vertical="center" wrapText="1"/>
    </xf>
    <xf numFmtId="0" fontId="35" fillId="0" borderId="17" xfId="61" applyFont="1" applyFill="1" applyBorder="1" applyAlignment="1">
      <alignment horizontal="center" vertical="center" wrapText="1"/>
    </xf>
    <xf numFmtId="0" fontId="35" fillId="0" borderId="20" xfId="61" applyFont="1" applyFill="1" applyBorder="1" applyAlignment="1">
      <alignment horizontal="center" vertical="center" wrapText="1"/>
    </xf>
    <xf numFmtId="0" fontId="35" fillId="0" borderId="15" xfId="61" applyFont="1" applyFill="1" applyBorder="1" applyAlignment="1">
      <alignment horizontal="center" vertical="center" wrapText="1"/>
    </xf>
    <xf numFmtId="0" fontId="35" fillId="0" borderId="21" xfId="61" applyFont="1" applyFill="1" applyBorder="1" applyAlignment="1">
      <alignment horizontal="center" vertical="center" wrapText="1"/>
    </xf>
    <xf numFmtId="0" fontId="35" fillId="0" borderId="18" xfId="61" applyFont="1" applyFill="1" applyBorder="1" applyAlignment="1">
      <alignment horizontal="center" vertical="center" wrapText="1"/>
    </xf>
    <xf numFmtId="0" fontId="35" fillId="0" borderId="22" xfId="61" applyFont="1" applyFill="1" applyBorder="1" applyAlignment="1">
      <alignment horizontal="center" vertical="center" wrapText="1"/>
    </xf>
    <xf numFmtId="0" fontId="35" fillId="0" borderId="3" xfId="61" applyFont="1" applyBorder="1" applyAlignment="1">
      <alignment horizontal="center" vertical="center" wrapText="1"/>
    </xf>
    <xf numFmtId="0" fontId="35" fillId="0" borderId="2" xfId="61" applyFont="1" applyBorder="1" applyAlignment="1">
      <alignment horizontal="center" vertical="center" wrapText="1"/>
    </xf>
    <xf numFmtId="0" fontId="35" fillId="0" borderId="4" xfId="61" applyFont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0" fillId="0" borderId="0" xfId="0" applyAlignment="1">
      <alignment wrapText="1"/>
    </xf>
    <xf numFmtId="0" fontId="10" fillId="0" borderId="0" xfId="2" applyFont="1" applyFill="1" applyAlignment="1">
      <alignment horizontal="center"/>
    </xf>
    <xf numFmtId="0" fontId="35" fillId="0" borderId="14" xfId="2" applyFont="1" applyFill="1" applyBorder="1" applyAlignment="1">
      <alignment horizontal="center" vertical="center" wrapText="1"/>
    </xf>
    <xf numFmtId="0" fontId="35" fillId="0" borderId="17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35" fillId="0" borderId="1" xfId="2" applyFont="1" applyBorder="1" applyAlignment="1">
      <alignment horizontal="center" vertical="center"/>
    </xf>
    <xf numFmtId="0" fontId="35" fillId="0" borderId="0" xfId="2" applyFont="1" applyFill="1" applyAlignment="1">
      <alignment horizontal="center"/>
    </xf>
    <xf numFmtId="0" fontId="35" fillId="0" borderId="1" xfId="2" applyFont="1" applyFill="1" applyBorder="1" applyAlignment="1">
      <alignment horizontal="center" vertical="center" wrapText="1"/>
    </xf>
    <xf numFmtId="0" fontId="35" fillId="0" borderId="3" xfId="67" applyFont="1" applyFill="1" applyBorder="1" applyAlignment="1">
      <alignment horizontal="center" vertical="center"/>
    </xf>
    <xf numFmtId="0" fontId="35" fillId="0" borderId="4" xfId="67" applyFont="1" applyFill="1" applyBorder="1" applyAlignment="1">
      <alignment horizontal="center" vertical="center"/>
    </xf>
    <xf numFmtId="0" fontId="35" fillId="0" borderId="15" xfId="67" applyFont="1" applyFill="1" applyBorder="1" applyAlignment="1">
      <alignment horizontal="center" vertical="center" wrapText="1"/>
    </xf>
    <xf numFmtId="0" fontId="35" fillId="0" borderId="16" xfId="67" applyFont="1" applyFill="1" applyBorder="1" applyAlignment="1">
      <alignment horizontal="center" vertical="center" wrapText="1"/>
    </xf>
    <xf numFmtId="0" fontId="35" fillId="0" borderId="18" xfId="67" applyFont="1" applyFill="1" applyBorder="1" applyAlignment="1">
      <alignment horizontal="center" vertical="center" wrapText="1"/>
    </xf>
    <xf numFmtId="0" fontId="35" fillId="0" borderId="19" xfId="67" applyFont="1" applyFill="1" applyBorder="1" applyAlignment="1">
      <alignment horizontal="center" vertical="center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67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" xfId="66" builtinId="3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top/&#1048;&#1085;&#1074;&#1077;&#1089;&#1090;.%20&#1087;&#1088;&#1086;&#1075;&#1088;%202021-2025%20(15.01.20)/E0115_1020400747597_02_84_0%20(&#1060;&#1086;&#1088;&#1084;&#1072;%202%20&#1060;&#1080;&#1085;&#1072;&#1085;&#1089;.-21-2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№2 2021-2025"/>
    </sheetNames>
    <sheetDataSet>
      <sheetData sheetId="0">
        <row r="41">
          <cell r="Q41">
            <v>1.4062260807923799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tabSelected="1" view="pageBreakPreview" zoomScaleSheetLayoutView="100" workbookViewId="0">
      <selection activeCell="A12" sqref="A12:C12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 x14ac:dyDescent="0.2">
      <c r="A1" s="15"/>
      <c r="C1" s="32" t="s">
        <v>19</v>
      </c>
      <c r="F1" s="13"/>
      <c r="G1" s="13"/>
    </row>
    <row r="2" spans="1:22" s="9" customFormat="1" ht="18.75" customHeight="1" x14ac:dyDescent="0.3">
      <c r="A2" s="15"/>
      <c r="C2" s="12"/>
      <c r="F2" s="13"/>
      <c r="G2" s="13"/>
    </row>
    <row r="3" spans="1:22" s="9" customFormat="1" ht="18.75" x14ac:dyDescent="0.3">
      <c r="A3" s="14"/>
      <c r="C3" s="12" t="s">
        <v>165</v>
      </c>
      <c r="F3" s="13"/>
      <c r="G3" s="13"/>
    </row>
    <row r="4" spans="1:22" s="9" customFormat="1" ht="18.75" x14ac:dyDescent="0.3">
      <c r="A4" s="14"/>
      <c r="F4" s="13"/>
      <c r="G4" s="13"/>
      <c r="H4" s="12"/>
    </row>
    <row r="5" spans="1:22" s="9" customFormat="1" ht="15.75" x14ac:dyDescent="0.25">
      <c r="A5" s="99" t="s">
        <v>163</v>
      </c>
      <c r="B5" s="99"/>
      <c r="C5" s="99"/>
      <c r="D5" s="36"/>
      <c r="E5" s="36"/>
      <c r="F5" s="36"/>
      <c r="G5" s="36"/>
      <c r="H5" s="36"/>
      <c r="I5" s="36"/>
      <c r="J5" s="36"/>
    </row>
    <row r="6" spans="1:22" s="9" customFormat="1" ht="18.75" x14ac:dyDescent="0.3">
      <c r="A6" s="14"/>
      <c r="F6" s="13"/>
      <c r="G6" s="13"/>
      <c r="H6" s="12"/>
    </row>
    <row r="7" spans="1:22" s="9" customFormat="1" ht="18.75" x14ac:dyDescent="0.2">
      <c r="A7" s="103" t="s">
        <v>4</v>
      </c>
      <c r="B7" s="103"/>
      <c r="C7" s="103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 x14ac:dyDescent="0.2">
      <c r="A8" s="11"/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 x14ac:dyDescent="0.2">
      <c r="A9" s="104" t="s">
        <v>67</v>
      </c>
      <c r="B9" s="104"/>
      <c r="C9" s="104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 x14ac:dyDescent="0.2">
      <c r="A10" s="100" t="s">
        <v>3</v>
      </c>
      <c r="B10" s="100"/>
      <c r="C10" s="100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 x14ac:dyDescent="0.2">
      <c r="A11" s="11"/>
      <c r="B11" s="11"/>
      <c r="C11" s="11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18.75" x14ac:dyDescent="0.2">
      <c r="A12" s="104" t="s">
        <v>205</v>
      </c>
      <c r="B12" s="104"/>
      <c r="C12" s="104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 x14ac:dyDescent="0.2">
      <c r="A13" s="100" t="s">
        <v>2</v>
      </c>
      <c r="B13" s="100"/>
      <c r="C13" s="100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5.25" customHeight="1" x14ac:dyDescent="0.2">
      <c r="A15" s="101" t="s">
        <v>188</v>
      </c>
      <c r="B15" s="101"/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00" t="s">
        <v>1</v>
      </c>
      <c r="B16" s="100"/>
      <c r="C16" s="100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01" t="s">
        <v>59</v>
      </c>
      <c r="B18" s="102"/>
      <c r="C18" s="102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</row>
    <row r="21" spans="1:22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</row>
    <row r="22" spans="1:22" s="2" customFormat="1" ht="39" customHeight="1" x14ac:dyDescent="0.2">
      <c r="A22" s="17" t="s">
        <v>16</v>
      </c>
      <c r="B22" s="34" t="s">
        <v>28</v>
      </c>
      <c r="C22" s="72" t="s">
        <v>160</v>
      </c>
      <c r="D22" s="22"/>
      <c r="E22" s="22"/>
      <c r="F22" s="22"/>
      <c r="G22" s="22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</row>
    <row r="23" spans="1:22" s="2" customFormat="1" ht="69.75" customHeight="1" x14ac:dyDescent="0.2">
      <c r="A23" s="17" t="s">
        <v>15</v>
      </c>
      <c r="B23" s="29" t="s">
        <v>68</v>
      </c>
      <c r="C23" s="30" t="s">
        <v>159</v>
      </c>
      <c r="D23" s="22"/>
      <c r="E23" s="22"/>
      <c r="F23" s="22"/>
      <c r="G23" s="22"/>
      <c r="H23" s="2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</row>
    <row r="24" spans="1:22" s="2" customFormat="1" ht="22.5" customHeight="1" x14ac:dyDescent="0.2">
      <c r="A24" s="96"/>
      <c r="B24" s="97"/>
      <c r="C24" s="98"/>
      <c r="D24" s="22"/>
      <c r="E24" s="22"/>
      <c r="F24" s="22"/>
      <c r="G24" s="22"/>
      <c r="H24" s="22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</row>
    <row r="25" spans="1:22" s="25" customFormat="1" ht="58.5" customHeight="1" x14ac:dyDescent="0.2">
      <c r="A25" s="17" t="s">
        <v>14</v>
      </c>
      <c r="B25" s="35" t="s">
        <v>30</v>
      </c>
      <c r="C25" s="40" t="s">
        <v>29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 x14ac:dyDescent="0.2">
      <c r="A26" s="17" t="s">
        <v>13</v>
      </c>
      <c r="B26" s="35" t="s">
        <v>25</v>
      </c>
      <c r="C26" s="40" t="s">
        <v>69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 x14ac:dyDescent="0.2">
      <c r="A27" s="17" t="s">
        <v>11</v>
      </c>
      <c r="B27" s="35" t="s">
        <v>24</v>
      </c>
      <c r="C27" s="40" t="s">
        <v>70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 x14ac:dyDescent="0.2">
      <c r="A28" s="17" t="s">
        <v>10</v>
      </c>
      <c r="B28" s="35" t="s">
        <v>31</v>
      </c>
      <c r="C28" s="40" t="s">
        <v>71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 x14ac:dyDescent="0.2">
      <c r="A29" s="17" t="s">
        <v>8</v>
      </c>
      <c r="B29" s="35" t="s">
        <v>32</v>
      </c>
      <c r="C29" s="40" t="s">
        <v>71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 x14ac:dyDescent="0.2">
      <c r="A30" s="17" t="s">
        <v>6</v>
      </c>
      <c r="B30" s="35" t="s">
        <v>33</v>
      </c>
      <c r="C30" s="40" t="s">
        <v>71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 x14ac:dyDescent="0.2">
      <c r="A31" s="17" t="s">
        <v>23</v>
      </c>
      <c r="B31" s="33" t="s">
        <v>34</v>
      </c>
      <c r="C31" s="40" t="s">
        <v>71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 x14ac:dyDescent="0.2">
      <c r="A32" s="17" t="s">
        <v>21</v>
      </c>
      <c r="B32" s="33" t="s">
        <v>35</v>
      </c>
      <c r="C32" s="40" t="s">
        <v>71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 x14ac:dyDescent="0.2">
      <c r="A33" s="17" t="s">
        <v>20</v>
      </c>
      <c r="B33" s="33" t="s">
        <v>36</v>
      </c>
      <c r="C33" s="30" t="s">
        <v>72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 x14ac:dyDescent="0.25">
      <c r="A34" s="17" t="s">
        <v>47</v>
      </c>
      <c r="B34" s="33" t="s">
        <v>37</v>
      </c>
      <c r="C34" s="40" t="s">
        <v>71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 x14ac:dyDescent="0.25">
      <c r="A35" s="17" t="s">
        <v>40</v>
      </c>
      <c r="B35" s="33" t="s">
        <v>22</v>
      </c>
      <c r="C35" s="40" t="s">
        <v>71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 x14ac:dyDescent="0.25">
      <c r="A36" s="17" t="s">
        <v>48</v>
      </c>
      <c r="B36" s="33" t="s">
        <v>38</v>
      </c>
      <c r="C36" s="40" t="s">
        <v>71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 x14ac:dyDescent="0.25">
      <c r="A37" s="17" t="s">
        <v>41</v>
      </c>
      <c r="B37" s="33" t="s">
        <v>39</v>
      </c>
      <c r="C37" s="40" t="s">
        <v>71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 x14ac:dyDescent="0.25">
      <c r="A38" s="17" t="s">
        <v>49</v>
      </c>
      <c r="B38" s="33" t="s">
        <v>27</v>
      </c>
      <c r="C38" s="30" t="s">
        <v>71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 x14ac:dyDescent="0.25">
      <c r="A39" s="96"/>
      <c r="B39" s="97"/>
      <c r="C39" s="98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63" x14ac:dyDescent="0.25">
      <c r="A40" s="17" t="s">
        <v>42</v>
      </c>
      <c r="B40" s="34" t="s">
        <v>66</v>
      </c>
      <c r="C40" s="78" t="s">
        <v>199</v>
      </c>
      <c r="D40" s="41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5.75" customHeight="1" x14ac:dyDescent="0.25">
      <c r="A41" s="17" t="s">
        <v>50</v>
      </c>
      <c r="B41" s="33" t="s">
        <v>56</v>
      </c>
      <c r="C41" s="30" t="s">
        <v>29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83.25" customHeight="1" x14ac:dyDescent="0.25">
      <c r="A42" s="17" t="s">
        <v>43</v>
      </c>
      <c r="B42" s="33" t="s">
        <v>65</v>
      </c>
      <c r="C42" s="30" t="s">
        <v>29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86" customHeight="1" x14ac:dyDescent="0.25">
      <c r="A43" s="17" t="s">
        <v>52</v>
      </c>
      <c r="B43" s="33" t="s">
        <v>53</v>
      </c>
      <c r="C43" s="30" t="s">
        <v>29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1" customHeight="1" x14ac:dyDescent="0.25">
      <c r="A44" s="17" t="s">
        <v>44</v>
      </c>
      <c r="B44" s="33" t="s">
        <v>60</v>
      </c>
      <c r="C44" s="30" t="s">
        <v>29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120" customHeight="1" x14ac:dyDescent="0.25">
      <c r="A45" s="17" t="s">
        <v>57</v>
      </c>
      <c r="B45" s="33" t="s">
        <v>61</v>
      </c>
      <c r="C45" s="30" t="s">
        <v>29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101.25" customHeight="1" x14ac:dyDescent="0.25">
      <c r="A46" s="17" t="s">
        <v>45</v>
      </c>
      <c r="B46" s="33" t="s">
        <v>62</v>
      </c>
      <c r="C46" s="30" t="s">
        <v>29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ht="18.75" customHeight="1" x14ac:dyDescent="0.25">
      <c r="A47" s="96"/>
      <c r="B47" s="97"/>
      <c r="C47" s="98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ht="75.75" customHeight="1" x14ac:dyDescent="0.25">
      <c r="A48" s="17" t="s">
        <v>58</v>
      </c>
      <c r="B48" s="33" t="s">
        <v>149</v>
      </c>
      <c r="C48" s="77">
        <f>'6.2. Паспорт фин осв ввод'!AA24</f>
        <v>1.4062260807923799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ht="71.25" customHeight="1" x14ac:dyDescent="0.25">
      <c r="A49" s="17" t="s">
        <v>46</v>
      </c>
      <c r="B49" s="33" t="s">
        <v>150</v>
      </c>
      <c r="C49" s="77">
        <f>'6.2. Паспорт фин осв ввод'!AA30</f>
        <v>1.171855067326983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  <row r="333" spans="1:22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</row>
    <row r="334" spans="1:22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</row>
    <row r="335" spans="1:22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</row>
    <row r="336" spans="1:22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</row>
    <row r="337" spans="1:22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</row>
    <row r="338" spans="1:22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2"/>
  <sheetViews>
    <sheetView view="pageBreakPreview" zoomScale="60" workbookViewId="0">
      <selection activeCell="A13" sqref="A13:T13"/>
    </sheetView>
  </sheetViews>
  <sheetFormatPr defaultColWidth="10.7109375" defaultRowHeight="15.75" x14ac:dyDescent="0.25"/>
  <cols>
    <col min="1" max="1" width="9.5703125" style="66" customWidth="1"/>
    <col min="2" max="2" width="8.7109375" style="66" customWidth="1"/>
    <col min="3" max="3" width="12.7109375" style="66" customWidth="1"/>
    <col min="4" max="4" width="16.140625" style="66" customWidth="1"/>
    <col min="5" max="5" width="11.140625" style="66" customWidth="1"/>
    <col min="6" max="6" width="11" style="66" customWidth="1"/>
    <col min="7" max="8" width="8.7109375" style="66" customWidth="1"/>
    <col min="9" max="9" width="7.28515625" style="66" customWidth="1"/>
    <col min="10" max="10" width="9.28515625" style="66" customWidth="1"/>
    <col min="11" max="11" width="10.28515625" style="66" customWidth="1"/>
    <col min="12" max="15" width="8.7109375" style="66" customWidth="1"/>
    <col min="16" max="16" width="19.42578125" style="66" customWidth="1"/>
    <col min="17" max="17" width="21.7109375" style="66" customWidth="1"/>
    <col min="18" max="18" width="22" style="66" customWidth="1"/>
    <col min="19" max="19" width="19.7109375" style="66" customWidth="1"/>
    <col min="20" max="20" width="18.42578125" style="66" customWidth="1"/>
    <col min="21" max="237" width="10.7109375" style="66"/>
    <col min="238" max="242" width="15.7109375" style="66" customWidth="1"/>
    <col min="243" max="246" width="12.7109375" style="66" customWidth="1"/>
    <col min="247" max="250" width="15.7109375" style="66" customWidth="1"/>
    <col min="251" max="251" width="22.85546875" style="66" customWidth="1"/>
    <col min="252" max="252" width="20.7109375" style="66" customWidth="1"/>
    <col min="253" max="253" width="16.7109375" style="66" customWidth="1"/>
    <col min="254" max="493" width="10.7109375" style="66"/>
    <col min="494" max="498" width="15.7109375" style="66" customWidth="1"/>
    <col min="499" max="502" width="12.7109375" style="66" customWidth="1"/>
    <col min="503" max="506" width="15.7109375" style="66" customWidth="1"/>
    <col min="507" max="507" width="22.85546875" style="66" customWidth="1"/>
    <col min="508" max="508" width="20.7109375" style="66" customWidth="1"/>
    <col min="509" max="509" width="16.7109375" style="66" customWidth="1"/>
    <col min="510" max="749" width="10.7109375" style="66"/>
    <col min="750" max="754" width="15.7109375" style="66" customWidth="1"/>
    <col min="755" max="758" width="12.7109375" style="66" customWidth="1"/>
    <col min="759" max="762" width="15.7109375" style="66" customWidth="1"/>
    <col min="763" max="763" width="22.85546875" style="66" customWidth="1"/>
    <col min="764" max="764" width="20.7109375" style="66" customWidth="1"/>
    <col min="765" max="765" width="16.7109375" style="66" customWidth="1"/>
    <col min="766" max="1005" width="10.7109375" style="66"/>
    <col min="1006" max="1010" width="15.7109375" style="66" customWidth="1"/>
    <col min="1011" max="1014" width="12.7109375" style="66" customWidth="1"/>
    <col min="1015" max="1018" width="15.7109375" style="66" customWidth="1"/>
    <col min="1019" max="1019" width="22.85546875" style="66" customWidth="1"/>
    <col min="1020" max="1020" width="20.7109375" style="66" customWidth="1"/>
    <col min="1021" max="1021" width="16.7109375" style="66" customWidth="1"/>
    <col min="1022" max="1261" width="10.7109375" style="66"/>
    <col min="1262" max="1266" width="15.7109375" style="66" customWidth="1"/>
    <col min="1267" max="1270" width="12.7109375" style="66" customWidth="1"/>
    <col min="1271" max="1274" width="15.7109375" style="66" customWidth="1"/>
    <col min="1275" max="1275" width="22.85546875" style="66" customWidth="1"/>
    <col min="1276" max="1276" width="20.7109375" style="66" customWidth="1"/>
    <col min="1277" max="1277" width="16.7109375" style="66" customWidth="1"/>
    <col min="1278" max="1517" width="10.7109375" style="66"/>
    <col min="1518" max="1522" width="15.7109375" style="66" customWidth="1"/>
    <col min="1523" max="1526" width="12.7109375" style="66" customWidth="1"/>
    <col min="1527" max="1530" width="15.7109375" style="66" customWidth="1"/>
    <col min="1531" max="1531" width="22.85546875" style="66" customWidth="1"/>
    <col min="1532" max="1532" width="20.7109375" style="66" customWidth="1"/>
    <col min="1533" max="1533" width="16.7109375" style="66" customWidth="1"/>
    <col min="1534" max="1773" width="10.7109375" style="66"/>
    <col min="1774" max="1778" width="15.7109375" style="66" customWidth="1"/>
    <col min="1779" max="1782" width="12.7109375" style="66" customWidth="1"/>
    <col min="1783" max="1786" width="15.7109375" style="66" customWidth="1"/>
    <col min="1787" max="1787" width="22.85546875" style="66" customWidth="1"/>
    <col min="1788" max="1788" width="20.7109375" style="66" customWidth="1"/>
    <col min="1789" max="1789" width="16.7109375" style="66" customWidth="1"/>
    <col min="1790" max="2029" width="10.7109375" style="66"/>
    <col min="2030" max="2034" width="15.7109375" style="66" customWidth="1"/>
    <col min="2035" max="2038" width="12.7109375" style="66" customWidth="1"/>
    <col min="2039" max="2042" width="15.7109375" style="66" customWidth="1"/>
    <col min="2043" max="2043" width="22.85546875" style="66" customWidth="1"/>
    <col min="2044" max="2044" width="20.7109375" style="66" customWidth="1"/>
    <col min="2045" max="2045" width="16.7109375" style="66" customWidth="1"/>
    <col min="2046" max="2285" width="10.7109375" style="66"/>
    <col min="2286" max="2290" width="15.7109375" style="66" customWidth="1"/>
    <col min="2291" max="2294" width="12.7109375" style="66" customWidth="1"/>
    <col min="2295" max="2298" width="15.7109375" style="66" customWidth="1"/>
    <col min="2299" max="2299" width="22.85546875" style="66" customWidth="1"/>
    <col min="2300" max="2300" width="20.7109375" style="66" customWidth="1"/>
    <col min="2301" max="2301" width="16.7109375" style="66" customWidth="1"/>
    <col min="2302" max="2541" width="10.7109375" style="66"/>
    <col min="2542" max="2546" width="15.7109375" style="66" customWidth="1"/>
    <col min="2547" max="2550" width="12.7109375" style="66" customWidth="1"/>
    <col min="2551" max="2554" width="15.7109375" style="66" customWidth="1"/>
    <col min="2555" max="2555" width="22.85546875" style="66" customWidth="1"/>
    <col min="2556" max="2556" width="20.7109375" style="66" customWidth="1"/>
    <col min="2557" max="2557" width="16.7109375" style="66" customWidth="1"/>
    <col min="2558" max="2797" width="10.7109375" style="66"/>
    <col min="2798" max="2802" width="15.7109375" style="66" customWidth="1"/>
    <col min="2803" max="2806" width="12.7109375" style="66" customWidth="1"/>
    <col min="2807" max="2810" width="15.7109375" style="66" customWidth="1"/>
    <col min="2811" max="2811" width="22.85546875" style="66" customWidth="1"/>
    <col min="2812" max="2812" width="20.7109375" style="66" customWidth="1"/>
    <col min="2813" max="2813" width="16.7109375" style="66" customWidth="1"/>
    <col min="2814" max="3053" width="10.7109375" style="66"/>
    <col min="3054" max="3058" width="15.7109375" style="66" customWidth="1"/>
    <col min="3059" max="3062" width="12.7109375" style="66" customWidth="1"/>
    <col min="3063" max="3066" width="15.7109375" style="66" customWidth="1"/>
    <col min="3067" max="3067" width="22.85546875" style="66" customWidth="1"/>
    <col min="3068" max="3068" width="20.7109375" style="66" customWidth="1"/>
    <col min="3069" max="3069" width="16.7109375" style="66" customWidth="1"/>
    <col min="3070" max="3309" width="10.7109375" style="66"/>
    <col min="3310" max="3314" width="15.7109375" style="66" customWidth="1"/>
    <col min="3315" max="3318" width="12.7109375" style="66" customWidth="1"/>
    <col min="3319" max="3322" width="15.7109375" style="66" customWidth="1"/>
    <col min="3323" max="3323" width="22.85546875" style="66" customWidth="1"/>
    <col min="3324" max="3324" width="20.7109375" style="66" customWidth="1"/>
    <col min="3325" max="3325" width="16.7109375" style="66" customWidth="1"/>
    <col min="3326" max="3565" width="10.7109375" style="66"/>
    <col min="3566" max="3570" width="15.7109375" style="66" customWidth="1"/>
    <col min="3571" max="3574" width="12.7109375" style="66" customWidth="1"/>
    <col min="3575" max="3578" width="15.7109375" style="66" customWidth="1"/>
    <col min="3579" max="3579" width="22.85546875" style="66" customWidth="1"/>
    <col min="3580" max="3580" width="20.7109375" style="66" customWidth="1"/>
    <col min="3581" max="3581" width="16.7109375" style="66" customWidth="1"/>
    <col min="3582" max="3821" width="10.7109375" style="66"/>
    <col min="3822" max="3826" width="15.7109375" style="66" customWidth="1"/>
    <col min="3827" max="3830" width="12.7109375" style="66" customWidth="1"/>
    <col min="3831" max="3834" width="15.7109375" style="66" customWidth="1"/>
    <col min="3835" max="3835" width="22.85546875" style="66" customWidth="1"/>
    <col min="3836" max="3836" width="20.7109375" style="66" customWidth="1"/>
    <col min="3837" max="3837" width="16.7109375" style="66" customWidth="1"/>
    <col min="3838" max="4077" width="10.7109375" style="66"/>
    <col min="4078" max="4082" width="15.7109375" style="66" customWidth="1"/>
    <col min="4083" max="4086" width="12.7109375" style="66" customWidth="1"/>
    <col min="4087" max="4090" width="15.7109375" style="66" customWidth="1"/>
    <col min="4091" max="4091" width="22.85546875" style="66" customWidth="1"/>
    <col min="4092" max="4092" width="20.7109375" style="66" customWidth="1"/>
    <col min="4093" max="4093" width="16.7109375" style="66" customWidth="1"/>
    <col min="4094" max="4333" width="10.7109375" style="66"/>
    <col min="4334" max="4338" width="15.7109375" style="66" customWidth="1"/>
    <col min="4339" max="4342" width="12.7109375" style="66" customWidth="1"/>
    <col min="4343" max="4346" width="15.7109375" style="66" customWidth="1"/>
    <col min="4347" max="4347" width="22.85546875" style="66" customWidth="1"/>
    <col min="4348" max="4348" width="20.7109375" style="66" customWidth="1"/>
    <col min="4349" max="4349" width="16.7109375" style="66" customWidth="1"/>
    <col min="4350" max="4589" width="10.7109375" style="66"/>
    <col min="4590" max="4594" width="15.7109375" style="66" customWidth="1"/>
    <col min="4595" max="4598" width="12.7109375" style="66" customWidth="1"/>
    <col min="4599" max="4602" width="15.7109375" style="66" customWidth="1"/>
    <col min="4603" max="4603" width="22.85546875" style="66" customWidth="1"/>
    <col min="4604" max="4604" width="20.7109375" style="66" customWidth="1"/>
    <col min="4605" max="4605" width="16.7109375" style="66" customWidth="1"/>
    <col min="4606" max="4845" width="10.7109375" style="66"/>
    <col min="4846" max="4850" width="15.7109375" style="66" customWidth="1"/>
    <col min="4851" max="4854" width="12.7109375" style="66" customWidth="1"/>
    <col min="4855" max="4858" width="15.7109375" style="66" customWidth="1"/>
    <col min="4859" max="4859" width="22.85546875" style="66" customWidth="1"/>
    <col min="4860" max="4860" width="20.7109375" style="66" customWidth="1"/>
    <col min="4861" max="4861" width="16.7109375" style="66" customWidth="1"/>
    <col min="4862" max="5101" width="10.7109375" style="66"/>
    <col min="5102" max="5106" width="15.7109375" style="66" customWidth="1"/>
    <col min="5107" max="5110" width="12.7109375" style="66" customWidth="1"/>
    <col min="5111" max="5114" width="15.7109375" style="66" customWidth="1"/>
    <col min="5115" max="5115" width="22.85546875" style="66" customWidth="1"/>
    <col min="5116" max="5116" width="20.7109375" style="66" customWidth="1"/>
    <col min="5117" max="5117" width="16.7109375" style="66" customWidth="1"/>
    <col min="5118" max="5357" width="10.7109375" style="66"/>
    <col min="5358" max="5362" width="15.7109375" style="66" customWidth="1"/>
    <col min="5363" max="5366" width="12.7109375" style="66" customWidth="1"/>
    <col min="5367" max="5370" width="15.7109375" style="66" customWidth="1"/>
    <col min="5371" max="5371" width="22.85546875" style="66" customWidth="1"/>
    <col min="5372" max="5372" width="20.7109375" style="66" customWidth="1"/>
    <col min="5373" max="5373" width="16.7109375" style="66" customWidth="1"/>
    <col min="5374" max="5613" width="10.7109375" style="66"/>
    <col min="5614" max="5618" width="15.7109375" style="66" customWidth="1"/>
    <col min="5619" max="5622" width="12.7109375" style="66" customWidth="1"/>
    <col min="5623" max="5626" width="15.7109375" style="66" customWidth="1"/>
    <col min="5627" max="5627" width="22.85546875" style="66" customWidth="1"/>
    <col min="5628" max="5628" width="20.7109375" style="66" customWidth="1"/>
    <col min="5629" max="5629" width="16.7109375" style="66" customWidth="1"/>
    <col min="5630" max="5869" width="10.7109375" style="66"/>
    <col min="5870" max="5874" width="15.7109375" style="66" customWidth="1"/>
    <col min="5875" max="5878" width="12.7109375" style="66" customWidth="1"/>
    <col min="5879" max="5882" width="15.7109375" style="66" customWidth="1"/>
    <col min="5883" max="5883" width="22.85546875" style="66" customWidth="1"/>
    <col min="5884" max="5884" width="20.7109375" style="66" customWidth="1"/>
    <col min="5885" max="5885" width="16.7109375" style="66" customWidth="1"/>
    <col min="5886" max="6125" width="10.7109375" style="66"/>
    <col min="6126" max="6130" width="15.7109375" style="66" customWidth="1"/>
    <col min="6131" max="6134" width="12.7109375" style="66" customWidth="1"/>
    <col min="6135" max="6138" width="15.7109375" style="66" customWidth="1"/>
    <col min="6139" max="6139" width="22.85546875" style="66" customWidth="1"/>
    <col min="6140" max="6140" width="20.7109375" style="66" customWidth="1"/>
    <col min="6141" max="6141" width="16.7109375" style="66" customWidth="1"/>
    <col min="6142" max="6381" width="10.7109375" style="66"/>
    <col min="6382" max="6386" width="15.7109375" style="66" customWidth="1"/>
    <col min="6387" max="6390" width="12.7109375" style="66" customWidth="1"/>
    <col min="6391" max="6394" width="15.7109375" style="66" customWidth="1"/>
    <col min="6395" max="6395" width="22.85546875" style="66" customWidth="1"/>
    <col min="6396" max="6396" width="20.7109375" style="66" customWidth="1"/>
    <col min="6397" max="6397" width="16.7109375" style="66" customWidth="1"/>
    <col min="6398" max="6637" width="10.7109375" style="66"/>
    <col min="6638" max="6642" width="15.7109375" style="66" customWidth="1"/>
    <col min="6643" max="6646" width="12.7109375" style="66" customWidth="1"/>
    <col min="6647" max="6650" width="15.7109375" style="66" customWidth="1"/>
    <col min="6651" max="6651" width="22.85546875" style="66" customWidth="1"/>
    <col min="6652" max="6652" width="20.7109375" style="66" customWidth="1"/>
    <col min="6653" max="6653" width="16.7109375" style="66" customWidth="1"/>
    <col min="6654" max="6893" width="10.7109375" style="66"/>
    <col min="6894" max="6898" width="15.7109375" style="66" customWidth="1"/>
    <col min="6899" max="6902" width="12.7109375" style="66" customWidth="1"/>
    <col min="6903" max="6906" width="15.7109375" style="66" customWidth="1"/>
    <col min="6907" max="6907" width="22.85546875" style="66" customWidth="1"/>
    <col min="6908" max="6908" width="20.7109375" style="66" customWidth="1"/>
    <col min="6909" max="6909" width="16.7109375" style="66" customWidth="1"/>
    <col min="6910" max="7149" width="10.7109375" style="66"/>
    <col min="7150" max="7154" width="15.7109375" style="66" customWidth="1"/>
    <col min="7155" max="7158" width="12.7109375" style="66" customWidth="1"/>
    <col min="7159" max="7162" width="15.7109375" style="66" customWidth="1"/>
    <col min="7163" max="7163" width="22.85546875" style="66" customWidth="1"/>
    <col min="7164" max="7164" width="20.7109375" style="66" customWidth="1"/>
    <col min="7165" max="7165" width="16.7109375" style="66" customWidth="1"/>
    <col min="7166" max="7405" width="10.7109375" style="66"/>
    <col min="7406" max="7410" width="15.7109375" style="66" customWidth="1"/>
    <col min="7411" max="7414" width="12.7109375" style="66" customWidth="1"/>
    <col min="7415" max="7418" width="15.7109375" style="66" customWidth="1"/>
    <col min="7419" max="7419" width="22.85546875" style="66" customWidth="1"/>
    <col min="7420" max="7420" width="20.7109375" style="66" customWidth="1"/>
    <col min="7421" max="7421" width="16.7109375" style="66" customWidth="1"/>
    <col min="7422" max="7661" width="10.7109375" style="66"/>
    <col min="7662" max="7666" width="15.7109375" style="66" customWidth="1"/>
    <col min="7667" max="7670" width="12.7109375" style="66" customWidth="1"/>
    <col min="7671" max="7674" width="15.7109375" style="66" customWidth="1"/>
    <col min="7675" max="7675" width="22.85546875" style="66" customWidth="1"/>
    <col min="7676" max="7676" width="20.7109375" style="66" customWidth="1"/>
    <col min="7677" max="7677" width="16.7109375" style="66" customWidth="1"/>
    <col min="7678" max="7917" width="10.7109375" style="66"/>
    <col min="7918" max="7922" width="15.7109375" style="66" customWidth="1"/>
    <col min="7923" max="7926" width="12.7109375" style="66" customWidth="1"/>
    <col min="7927" max="7930" width="15.7109375" style="66" customWidth="1"/>
    <col min="7931" max="7931" width="22.85546875" style="66" customWidth="1"/>
    <col min="7932" max="7932" width="20.7109375" style="66" customWidth="1"/>
    <col min="7933" max="7933" width="16.7109375" style="66" customWidth="1"/>
    <col min="7934" max="8173" width="10.7109375" style="66"/>
    <col min="8174" max="8178" width="15.7109375" style="66" customWidth="1"/>
    <col min="8179" max="8182" width="12.7109375" style="66" customWidth="1"/>
    <col min="8183" max="8186" width="15.7109375" style="66" customWidth="1"/>
    <col min="8187" max="8187" width="22.85546875" style="66" customWidth="1"/>
    <col min="8188" max="8188" width="20.7109375" style="66" customWidth="1"/>
    <col min="8189" max="8189" width="16.7109375" style="66" customWidth="1"/>
    <col min="8190" max="8429" width="10.7109375" style="66"/>
    <col min="8430" max="8434" width="15.7109375" style="66" customWidth="1"/>
    <col min="8435" max="8438" width="12.7109375" style="66" customWidth="1"/>
    <col min="8439" max="8442" width="15.7109375" style="66" customWidth="1"/>
    <col min="8443" max="8443" width="22.85546875" style="66" customWidth="1"/>
    <col min="8444" max="8444" width="20.7109375" style="66" customWidth="1"/>
    <col min="8445" max="8445" width="16.7109375" style="66" customWidth="1"/>
    <col min="8446" max="8685" width="10.7109375" style="66"/>
    <col min="8686" max="8690" width="15.7109375" style="66" customWidth="1"/>
    <col min="8691" max="8694" width="12.7109375" style="66" customWidth="1"/>
    <col min="8695" max="8698" width="15.7109375" style="66" customWidth="1"/>
    <col min="8699" max="8699" width="22.85546875" style="66" customWidth="1"/>
    <col min="8700" max="8700" width="20.7109375" style="66" customWidth="1"/>
    <col min="8701" max="8701" width="16.7109375" style="66" customWidth="1"/>
    <col min="8702" max="8941" width="10.7109375" style="66"/>
    <col min="8942" max="8946" width="15.7109375" style="66" customWidth="1"/>
    <col min="8947" max="8950" width="12.7109375" style="66" customWidth="1"/>
    <col min="8951" max="8954" width="15.7109375" style="66" customWidth="1"/>
    <col min="8955" max="8955" width="22.85546875" style="66" customWidth="1"/>
    <col min="8956" max="8956" width="20.7109375" style="66" customWidth="1"/>
    <col min="8957" max="8957" width="16.7109375" style="66" customWidth="1"/>
    <col min="8958" max="9197" width="10.7109375" style="66"/>
    <col min="9198" max="9202" width="15.7109375" style="66" customWidth="1"/>
    <col min="9203" max="9206" width="12.7109375" style="66" customWidth="1"/>
    <col min="9207" max="9210" width="15.7109375" style="66" customWidth="1"/>
    <col min="9211" max="9211" width="22.85546875" style="66" customWidth="1"/>
    <col min="9212" max="9212" width="20.7109375" style="66" customWidth="1"/>
    <col min="9213" max="9213" width="16.7109375" style="66" customWidth="1"/>
    <col min="9214" max="9453" width="10.7109375" style="66"/>
    <col min="9454" max="9458" width="15.7109375" style="66" customWidth="1"/>
    <col min="9459" max="9462" width="12.7109375" style="66" customWidth="1"/>
    <col min="9463" max="9466" width="15.7109375" style="66" customWidth="1"/>
    <col min="9467" max="9467" width="22.85546875" style="66" customWidth="1"/>
    <col min="9468" max="9468" width="20.7109375" style="66" customWidth="1"/>
    <col min="9469" max="9469" width="16.7109375" style="66" customWidth="1"/>
    <col min="9470" max="9709" width="10.7109375" style="66"/>
    <col min="9710" max="9714" width="15.7109375" style="66" customWidth="1"/>
    <col min="9715" max="9718" width="12.7109375" style="66" customWidth="1"/>
    <col min="9719" max="9722" width="15.7109375" style="66" customWidth="1"/>
    <col min="9723" max="9723" width="22.85546875" style="66" customWidth="1"/>
    <col min="9724" max="9724" width="20.7109375" style="66" customWidth="1"/>
    <col min="9725" max="9725" width="16.7109375" style="66" customWidth="1"/>
    <col min="9726" max="9965" width="10.7109375" style="66"/>
    <col min="9966" max="9970" width="15.7109375" style="66" customWidth="1"/>
    <col min="9971" max="9974" width="12.7109375" style="66" customWidth="1"/>
    <col min="9975" max="9978" width="15.7109375" style="66" customWidth="1"/>
    <col min="9979" max="9979" width="22.85546875" style="66" customWidth="1"/>
    <col min="9980" max="9980" width="20.7109375" style="66" customWidth="1"/>
    <col min="9981" max="9981" width="16.7109375" style="66" customWidth="1"/>
    <col min="9982" max="10221" width="10.7109375" style="66"/>
    <col min="10222" max="10226" width="15.7109375" style="66" customWidth="1"/>
    <col min="10227" max="10230" width="12.7109375" style="66" customWidth="1"/>
    <col min="10231" max="10234" width="15.7109375" style="66" customWidth="1"/>
    <col min="10235" max="10235" width="22.85546875" style="66" customWidth="1"/>
    <col min="10236" max="10236" width="20.7109375" style="66" customWidth="1"/>
    <col min="10237" max="10237" width="16.7109375" style="66" customWidth="1"/>
    <col min="10238" max="10477" width="10.7109375" style="66"/>
    <col min="10478" max="10482" width="15.7109375" style="66" customWidth="1"/>
    <col min="10483" max="10486" width="12.7109375" style="66" customWidth="1"/>
    <col min="10487" max="10490" width="15.7109375" style="66" customWidth="1"/>
    <col min="10491" max="10491" width="22.85546875" style="66" customWidth="1"/>
    <col min="10492" max="10492" width="20.7109375" style="66" customWidth="1"/>
    <col min="10493" max="10493" width="16.7109375" style="66" customWidth="1"/>
    <col min="10494" max="10733" width="10.7109375" style="66"/>
    <col min="10734" max="10738" width="15.7109375" style="66" customWidth="1"/>
    <col min="10739" max="10742" width="12.7109375" style="66" customWidth="1"/>
    <col min="10743" max="10746" width="15.7109375" style="66" customWidth="1"/>
    <col min="10747" max="10747" width="22.85546875" style="66" customWidth="1"/>
    <col min="10748" max="10748" width="20.7109375" style="66" customWidth="1"/>
    <col min="10749" max="10749" width="16.7109375" style="66" customWidth="1"/>
    <col min="10750" max="10989" width="10.7109375" style="66"/>
    <col min="10990" max="10994" width="15.7109375" style="66" customWidth="1"/>
    <col min="10995" max="10998" width="12.7109375" style="66" customWidth="1"/>
    <col min="10999" max="11002" width="15.7109375" style="66" customWidth="1"/>
    <col min="11003" max="11003" width="22.85546875" style="66" customWidth="1"/>
    <col min="11004" max="11004" width="20.7109375" style="66" customWidth="1"/>
    <col min="11005" max="11005" width="16.7109375" style="66" customWidth="1"/>
    <col min="11006" max="11245" width="10.7109375" style="66"/>
    <col min="11246" max="11250" width="15.7109375" style="66" customWidth="1"/>
    <col min="11251" max="11254" width="12.7109375" style="66" customWidth="1"/>
    <col min="11255" max="11258" width="15.7109375" style="66" customWidth="1"/>
    <col min="11259" max="11259" width="22.85546875" style="66" customWidth="1"/>
    <col min="11260" max="11260" width="20.7109375" style="66" customWidth="1"/>
    <col min="11261" max="11261" width="16.7109375" style="66" customWidth="1"/>
    <col min="11262" max="11501" width="10.7109375" style="66"/>
    <col min="11502" max="11506" width="15.7109375" style="66" customWidth="1"/>
    <col min="11507" max="11510" width="12.7109375" style="66" customWidth="1"/>
    <col min="11511" max="11514" width="15.7109375" style="66" customWidth="1"/>
    <col min="11515" max="11515" width="22.85546875" style="66" customWidth="1"/>
    <col min="11516" max="11516" width="20.7109375" style="66" customWidth="1"/>
    <col min="11517" max="11517" width="16.7109375" style="66" customWidth="1"/>
    <col min="11518" max="11757" width="10.7109375" style="66"/>
    <col min="11758" max="11762" width="15.7109375" style="66" customWidth="1"/>
    <col min="11763" max="11766" width="12.7109375" style="66" customWidth="1"/>
    <col min="11767" max="11770" width="15.7109375" style="66" customWidth="1"/>
    <col min="11771" max="11771" width="22.85546875" style="66" customWidth="1"/>
    <col min="11772" max="11772" width="20.7109375" style="66" customWidth="1"/>
    <col min="11773" max="11773" width="16.7109375" style="66" customWidth="1"/>
    <col min="11774" max="12013" width="10.7109375" style="66"/>
    <col min="12014" max="12018" width="15.7109375" style="66" customWidth="1"/>
    <col min="12019" max="12022" width="12.7109375" style="66" customWidth="1"/>
    <col min="12023" max="12026" width="15.7109375" style="66" customWidth="1"/>
    <col min="12027" max="12027" width="22.85546875" style="66" customWidth="1"/>
    <col min="12028" max="12028" width="20.7109375" style="66" customWidth="1"/>
    <col min="12029" max="12029" width="16.7109375" style="66" customWidth="1"/>
    <col min="12030" max="12269" width="10.7109375" style="66"/>
    <col min="12270" max="12274" width="15.7109375" style="66" customWidth="1"/>
    <col min="12275" max="12278" width="12.7109375" style="66" customWidth="1"/>
    <col min="12279" max="12282" width="15.7109375" style="66" customWidth="1"/>
    <col min="12283" max="12283" width="22.85546875" style="66" customWidth="1"/>
    <col min="12284" max="12284" width="20.7109375" style="66" customWidth="1"/>
    <col min="12285" max="12285" width="16.7109375" style="66" customWidth="1"/>
    <col min="12286" max="12525" width="10.7109375" style="66"/>
    <col min="12526" max="12530" width="15.7109375" style="66" customWidth="1"/>
    <col min="12531" max="12534" width="12.7109375" style="66" customWidth="1"/>
    <col min="12535" max="12538" width="15.7109375" style="66" customWidth="1"/>
    <col min="12539" max="12539" width="22.85546875" style="66" customWidth="1"/>
    <col min="12540" max="12540" width="20.7109375" style="66" customWidth="1"/>
    <col min="12541" max="12541" width="16.7109375" style="66" customWidth="1"/>
    <col min="12542" max="12781" width="10.7109375" style="66"/>
    <col min="12782" max="12786" width="15.7109375" style="66" customWidth="1"/>
    <col min="12787" max="12790" width="12.7109375" style="66" customWidth="1"/>
    <col min="12791" max="12794" width="15.7109375" style="66" customWidth="1"/>
    <col min="12795" max="12795" width="22.85546875" style="66" customWidth="1"/>
    <col min="12796" max="12796" width="20.7109375" style="66" customWidth="1"/>
    <col min="12797" max="12797" width="16.7109375" style="66" customWidth="1"/>
    <col min="12798" max="13037" width="10.7109375" style="66"/>
    <col min="13038" max="13042" width="15.7109375" style="66" customWidth="1"/>
    <col min="13043" max="13046" width="12.7109375" style="66" customWidth="1"/>
    <col min="13047" max="13050" width="15.7109375" style="66" customWidth="1"/>
    <col min="13051" max="13051" width="22.85546875" style="66" customWidth="1"/>
    <col min="13052" max="13052" width="20.7109375" style="66" customWidth="1"/>
    <col min="13053" max="13053" width="16.7109375" style="66" customWidth="1"/>
    <col min="13054" max="13293" width="10.7109375" style="66"/>
    <col min="13294" max="13298" width="15.7109375" style="66" customWidth="1"/>
    <col min="13299" max="13302" width="12.7109375" style="66" customWidth="1"/>
    <col min="13303" max="13306" width="15.7109375" style="66" customWidth="1"/>
    <col min="13307" max="13307" width="22.85546875" style="66" customWidth="1"/>
    <col min="13308" max="13308" width="20.7109375" style="66" customWidth="1"/>
    <col min="13309" max="13309" width="16.7109375" style="66" customWidth="1"/>
    <col min="13310" max="13549" width="10.7109375" style="66"/>
    <col min="13550" max="13554" width="15.7109375" style="66" customWidth="1"/>
    <col min="13555" max="13558" width="12.7109375" style="66" customWidth="1"/>
    <col min="13559" max="13562" width="15.7109375" style="66" customWidth="1"/>
    <col min="13563" max="13563" width="22.85546875" style="66" customWidth="1"/>
    <col min="13564" max="13564" width="20.7109375" style="66" customWidth="1"/>
    <col min="13565" max="13565" width="16.7109375" style="66" customWidth="1"/>
    <col min="13566" max="13805" width="10.7109375" style="66"/>
    <col min="13806" max="13810" width="15.7109375" style="66" customWidth="1"/>
    <col min="13811" max="13814" width="12.7109375" style="66" customWidth="1"/>
    <col min="13815" max="13818" width="15.7109375" style="66" customWidth="1"/>
    <col min="13819" max="13819" width="22.85546875" style="66" customWidth="1"/>
    <col min="13820" max="13820" width="20.7109375" style="66" customWidth="1"/>
    <col min="13821" max="13821" width="16.7109375" style="66" customWidth="1"/>
    <col min="13822" max="14061" width="10.7109375" style="66"/>
    <col min="14062" max="14066" width="15.7109375" style="66" customWidth="1"/>
    <col min="14067" max="14070" width="12.7109375" style="66" customWidth="1"/>
    <col min="14071" max="14074" width="15.7109375" style="66" customWidth="1"/>
    <col min="14075" max="14075" width="22.85546875" style="66" customWidth="1"/>
    <col min="14076" max="14076" width="20.7109375" style="66" customWidth="1"/>
    <col min="14077" max="14077" width="16.7109375" style="66" customWidth="1"/>
    <col min="14078" max="14317" width="10.7109375" style="66"/>
    <col min="14318" max="14322" width="15.7109375" style="66" customWidth="1"/>
    <col min="14323" max="14326" width="12.7109375" style="66" customWidth="1"/>
    <col min="14327" max="14330" width="15.7109375" style="66" customWidth="1"/>
    <col min="14331" max="14331" width="22.85546875" style="66" customWidth="1"/>
    <col min="14332" max="14332" width="20.7109375" style="66" customWidth="1"/>
    <col min="14333" max="14333" width="16.7109375" style="66" customWidth="1"/>
    <col min="14334" max="14573" width="10.7109375" style="66"/>
    <col min="14574" max="14578" width="15.7109375" style="66" customWidth="1"/>
    <col min="14579" max="14582" width="12.7109375" style="66" customWidth="1"/>
    <col min="14583" max="14586" width="15.7109375" style="66" customWidth="1"/>
    <col min="14587" max="14587" width="22.85546875" style="66" customWidth="1"/>
    <col min="14588" max="14588" width="20.7109375" style="66" customWidth="1"/>
    <col min="14589" max="14589" width="16.7109375" style="66" customWidth="1"/>
    <col min="14590" max="14829" width="10.7109375" style="66"/>
    <col min="14830" max="14834" width="15.7109375" style="66" customWidth="1"/>
    <col min="14835" max="14838" width="12.7109375" style="66" customWidth="1"/>
    <col min="14839" max="14842" width="15.7109375" style="66" customWidth="1"/>
    <col min="14843" max="14843" width="22.85546875" style="66" customWidth="1"/>
    <col min="14844" max="14844" width="20.7109375" style="66" customWidth="1"/>
    <col min="14845" max="14845" width="16.7109375" style="66" customWidth="1"/>
    <col min="14846" max="15085" width="10.7109375" style="66"/>
    <col min="15086" max="15090" width="15.7109375" style="66" customWidth="1"/>
    <col min="15091" max="15094" width="12.7109375" style="66" customWidth="1"/>
    <col min="15095" max="15098" width="15.7109375" style="66" customWidth="1"/>
    <col min="15099" max="15099" width="22.85546875" style="66" customWidth="1"/>
    <col min="15100" max="15100" width="20.7109375" style="66" customWidth="1"/>
    <col min="15101" max="15101" width="16.7109375" style="66" customWidth="1"/>
    <col min="15102" max="15341" width="10.7109375" style="66"/>
    <col min="15342" max="15346" width="15.7109375" style="66" customWidth="1"/>
    <col min="15347" max="15350" width="12.7109375" style="66" customWidth="1"/>
    <col min="15351" max="15354" width="15.7109375" style="66" customWidth="1"/>
    <col min="15355" max="15355" width="22.85546875" style="66" customWidth="1"/>
    <col min="15356" max="15356" width="20.7109375" style="66" customWidth="1"/>
    <col min="15357" max="15357" width="16.7109375" style="66" customWidth="1"/>
    <col min="15358" max="15597" width="10.7109375" style="66"/>
    <col min="15598" max="15602" width="15.7109375" style="66" customWidth="1"/>
    <col min="15603" max="15606" width="12.7109375" style="66" customWidth="1"/>
    <col min="15607" max="15610" width="15.7109375" style="66" customWidth="1"/>
    <col min="15611" max="15611" width="22.85546875" style="66" customWidth="1"/>
    <col min="15612" max="15612" width="20.7109375" style="66" customWidth="1"/>
    <col min="15613" max="15613" width="16.7109375" style="66" customWidth="1"/>
    <col min="15614" max="15853" width="10.7109375" style="66"/>
    <col min="15854" max="15858" width="15.7109375" style="66" customWidth="1"/>
    <col min="15859" max="15862" width="12.7109375" style="66" customWidth="1"/>
    <col min="15863" max="15866" width="15.7109375" style="66" customWidth="1"/>
    <col min="15867" max="15867" width="22.85546875" style="66" customWidth="1"/>
    <col min="15868" max="15868" width="20.7109375" style="66" customWidth="1"/>
    <col min="15869" max="15869" width="16.7109375" style="66" customWidth="1"/>
    <col min="15870" max="16109" width="10.7109375" style="66"/>
    <col min="16110" max="16114" width="15.7109375" style="66" customWidth="1"/>
    <col min="16115" max="16118" width="12.7109375" style="66" customWidth="1"/>
    <col min="16119" max="16122" width="15.7109375" style="66" customWidth="1"/>
    <col min="16123" max="16123" width="22.85546875" style="66" customWidth="1"/>
    <col min="16124" max="16124" width="20.7109375" style="66" customWidth="1"/>
    <col min="16125" max="16125" width="16.7109375" style="66" customWidth="1"/>
    <col min="16126" max="16384" width="10.7109375" style="66"/>
  </cols>
  <sheetData>
    <row r="1" spans="1:20" ht="25.5" customHeight="1" x14ac:dyDescent="0.25"/>
    <row r="2" spans="1:20" ht="18.75" customHeight="1" x14ac:dyDescent="0.25">
      <c r="T2" s="32" t="s">
        <v>19</v>
      </c>
    </row>
    <row r="3" spans="1:20" s="9" customFormat="1" ht="18.75" customHeight="1" x14ac:dyDescent="0.3">
      <c r="A3" s="15"/>
      <c r="H3" s="13"/>
      <c r="T3" s="12"/>
    </row>
    <row r="4" spans="1:20" s="9" customFormat="1" ht="18.75" customHeight="1" x14ac:dyDescent="0.3">
      <c r="A4" s="15"/>
      <c r="H4" s="13"/>
      <c r="T4" s="12" t="s">
        <v>165</v>
      </c>
    </row>
    <row r="5" spans="1:20" s="9" customFormat="1" ht="18.75" customHeight="1" x14ac:dyDescent="0.3">
      <c r="A5" s="15"/>
      <c r="H5" s="13"/>
      <c r="T5" s="12"/>
    </row>
    <row r="6" spans="1:20" s="9" customFormat="1" x14ac:dyDescent="0.2">
      <c r="A6" s="99" t="s">
        <v>164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</row>
    <row r="7" spans="1:20" s="9" customFormat="1" x14ac:dyDescent="0.2">
      <c r="A7" s="14"/>
      <c r="H7" s="13"/>
    </row>
    <row r="8" spans="1:20" s="9" customFormat="1" ht="18.75" x14ac:dyDescent="0.2">
      <c r="A8" s="103" t="s">
        <v>4</v>
      </c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103"/>
      <c r="R8" s="103"/>
      <c r="S8" s="103"/>
      <c r="T8" s="103"/>
    </row>
    <row r="9" spans="1:20" s="9" customFormat="1" ht="18.75" x14ac:dyDescent="0.2">
      <c r="A9" s="103"/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</row>
    <row r="10" spans="1:20" s="9" customFormat="1" ht="18.75" customHeight="1" x14ac:dyDescent="0.2">
      <c r="A10" s="104" t="s">
        <v>67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</row>
    <row r="11" spans="1:20" s="9" customFormat="1" x14ac:dyDescent="0.2">
      <c r="A11" s="100" t="s">
        <v>3</v>
      </c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</row>
    <row r="12" spans="1:20" s="9" customFormat="1" ht="18.75" x14ac:dyDescent="0.2">
      <c r="A12" s="103"/>
      <c r="B12" s="103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</row>
    <row r="13" spans="1:20" s="9" customFormat="1" ht="18.75" customHeight="1" x14ac:dyDescent="0.2">
      <c r="A13" s="104" t="s">
        <v>205</v>
      </c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4"/>
      <c r="S13" s="104"/>
      <c r="T13" s="104"/>
    </row>
    <row r="14" spans="1:20" s="9" customFormat="1" ht="15.75" customHeight="1" x14ac:dyDescent="0.2">
      <c r="A14" s="100" t="s">
        <v>2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</row>
    <row r="15" spans="1:20" s="7" customFormat="1" ht="18.75" x14ac:dyDescent="0.2">
      <c r="A15" s="106"/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</row>
    <row r="16" spans="1:20" s="2" customFormat="1" ht="15" customHeight="1" x14ac:dyDescent="0.2">
      <c r="A16" s="104" t="s">
        <v>188</v>
      </c>
      <c r="B16" s="104"/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</row>
    <row r="17" spans="1:113" s="2" customFormat="1" ht="15" customHeight="1" x14ac:dyDescent="0.2">
      <c r="A17" s="100" t="s">
        <v>1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</row>
    <row r="18" spans="1:113" s="2" customFormat="1" ht="15" customHeight="1" x14ac:dyDescent="0.2">
      <c r="A18" s="107"/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</row>
    <row r="19" spans="1:113" s="2" customFormat="1" ht="25.5" customHeight="1" x14ac:dyDescent="0.2">
      <c r="A19" s="102" t="s">
        <v>166</v>
      </c>
      <c r="B19" s="102"/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102"/>
    </row>
    <row r="20" spans="1:113" s="67" customFormat="1" ht="21" customHeight="1" x14ac:dyDescent="0.25">
      <c r="A20" s="111"/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O20" s="111"/>
      <c r="P20" s="111"/>
      <c r="Q20" s="111"/>
      <c r="R20" s="111"/>
      <c r="S20" s="111"/>
      <c r="T20" s="111"/>
    </row>
    <row r="21" spans="1:113" ht="15.75" customHeight="1" x14ac:dyDescent="0.25">
      <c r="A21" s="108" t="s">
        <v>0</v>
      </c>
      <c r="B21" s="115" t="s">
        <v>167</v>
      </c>
      <c r="C21" s="116"/>
      <c r="D21" s="112" t="s">
        <v>168</v>
      </c>
      <c r="E21" s="115" t="s">
        <v>169</v>
      </c>
      <c r="F21" s="116"/>
      <c r="G21" s="115" t="s">
        <v>170</v>
      </c>
      <c r="H21" s="116"/>
      <c r="I21" s="115" t="s">
        <v>171</v>
      </c>
      <c r="J21" s="116"/>
      <c r="K21" s="112" t="s">
        <v>172</v>
      </c>
      <c r="L21" s="115" t="s">
        <v>173</v>
      </c>
      <c r="M21" s="116"/>
      <c r="N21" s="115" t="s">
        <v>174</v>
      </c>
      <c r="O21" s="116"/>
      <c r="P21" s="112" t="s">
        <v>175</v>
      </c>
      <c r="Q21" s="119" t="s">
        <v>151</v>
      </c>
      <c r="R21" s="120"/>
      <c r="S21" s="119" t="s">
        <v>152</v>
      </c>
      <c r="T21" s="121"/>
    </row>
    <row r="22" spans="1:113" ht="216" customHeight="1" x14ac:dyDescent="0.25">
      <c r="A22" s="109"/>
      <c r="B22" s="117"/>
      <c r="C22" s="118"/>
      <c r="D22" s="113"/>
      <c r="E22" s="117"/>
      <c r="F22" s="118"/>
      <c r="G22" s="117"/>
      <c r="H22" s="118"/>
      <c r="I22" s="117"/>
      <c r="J22" s="118"/>
      <c r="K22" s="114"/>
      <c r="L22" s="117"/>
      <c r="M22" s="118"/>
      <c r="N22" s="117"/>
      <c r="O22" s="118"/>
      <c r="P22" s="114"/>
      <c r="Q22" s="68" t="s">
        <v>153</v>
      </c>
      <c r="R22" s="68" t="s">
        <v>154</v>
      </c>
      <c r="S22" s="68" t="s">
        <v>155</v>
      </c>
      <c r="T22" s="68" t="s">
        <v>156</v>
      </c>
    </row>
    <row r="23" spans="1:113" ht="60" customHeight="1" x14ac:dyDescent="0.25">
      <c r="A23" s="110"/>
      <c r="B23" s="79" t="s">
        <v>157</v>
      </c>
      <c r="C23" s="79" t="s">
        <v>158</v>
      </c>
      <c r="D23" s="114"/>
      <c r="E23" s="79" t="s">
        <v>157</v>
      </c>
      <c r="F23" s="79" t="s">
        <v>158</v>
      </c>
      <c r="G23" s="79" t="s">
        <v>157</v>
      </c>
      <c r="H23" s="79" t="s">
        <v>158</v>
      </c>
      <c r="I23" s="79" t="s">
        <v>157</v>
      </c>
      <c r="J23" s="79" t="s">
        <v>158</v>
      </c>
      <c r="K23" s="79" t="s">
        <v>157</v>
      </c>
      <c r="L23" s="79" t="s">
        <v>157</v>
      </c>
      <c r="M23" s="79" t="s">
        <v>158</v>
      </c>
      <c r="N23" s="79" t="s">
        <v>157</v>
      </c>
      <c r="O23" s="79" t="s">
        <v>158</v>
      </c>
      <c r="P23" s="80" t="s">
        <v>157</v>
      </c>
      <c r="Q23" s="68" t="s">
        <v>157</v>
      </c>
      <c r="R23" s="68" t="s">
        <v>157</v>
      </c>
      <c r="S23" s="68" t="s">
        <v>157</v>
      </c>
      <c r="T23" s="68" t="s">
        <v>157</v>
      </c>
    </row>
    <row r="24" spans="1:113" x14ac:dyDescent="0.25">
      <c r="A24" s="81">
        <v>1</v>
      </c>
      <c r="B24" s="81">
        <v>2</v>
      </c>
      <c r="C24" s="81">
        <v>3</v>
      </c>
      <c r="D24" s="81">
        <v>4</v>
      </c>
      <c r="E24" s="81">
        <v>5</v>
      </c>
      <c r="F24" s="81">
        <v>6</v>
      </c>
      <c r="G24" s="81">
        <v>7</v>
      </c>
      <c r="H24" s="81">
        <v>8</v>
      </c>
      <c r="I24" s="81">
        <v>9</v>
      </c>
      <c r="J24" s="81">
        <v>10</v>
      </c>
      <c r="K24" s="81">
        <v>11</v>
      </c>
      <c r="L24" s="81">
        <v>12</v>
      </c>
      <c r="M24" s="81">
        <v>13</v>
      </c>
      <c r="N24" s="81">
        <v>14</v>
      </c>
      <c r="O24" s="81">
        <v>15</v>
      </c>
      <c r="P24" s="81">
        <v>16</v>
      </c>
      <c r="Q24" s="81">
        <v>17</v>
      </c>
      <c r="R24" s="81">
        <v>18</v>
      </c>
      <c r="S24" s="81">
        <v>19</v>
      </c>
      <c r="T24" s="81">
        <v>20</v>
      </c>
    </row>
    <row r="25" spans="1:113" s="67" customFormat="1" ht="102.75" customHeight="1" x14ac:dyDescent="0.25">
      <c r="A25" s="82"/>
      <c r="B25" s="83" t="s">
        <v>204</v>
      </c>
      <c r="C25" s="83" t="s">
        <v>204</v>
      </c>
      <c r="D25" s="83" t="s">
        <v>201</v>
      </c>
      <c r="E25" s="83" t="s">
        <v>202</v>
      </c>
      <c r="F25" s="83" t="s">
        <v>202</v>
      </c>
      <c r="G25" s="83"/>
      <c r="H25" s="95"/>
      <c r="I25" s="83"/>
      <c r="J25" s="84"/>
      <c r="K25" s="84" t="s">
        <v>200</v>
      </c>
      <c r="L25" s="84" t="s">
        <v>21</v>
      </c>
      <c r="M25" s="85">
        <v>10</v>
      </c>
      <c r="N25" s="85" t="s">
        <v>29</v>
      </c>
      <c r="O25" s="85">
        <v>0.25</v>
      </c>
      <c r="P25" s="84" t="s">
        <v>203</v>
      </c>
      <c r="Q25" s="86"/>
      <c r="R25" s="83"/>
      <c r="S25" s="86"/>
      <c r="T25" s="83"/>
    </row>
    <row r="26" spans="1:113" ht="3" customHeight="1" x14ac:dyDescent="0.25"/>
    <row r="27" spans="1:113" s="69" customFormat="1" ht="12.75" x14ac:dyDescent="0.2">
      <c r="B27" s="70"/>
      <c r="C27" s="70"/>
      <c r="K27" s="70"/>
    </row>
    <row r="28" spans="1:113" s="69" customFormat="1" x14ac:dyDescent="0.25">
      <c r="B28" s="87" t="s">
        <v>176</v>
      </c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</row>
    <row r="29" spans="1:113" x14ac:dyDescent="0.25">
      <c r="B29" s="105" t="s">
        <v>177</v>
      </c>
      <c r="C29" s="105"/>
      <c r="D29" s="105"/>
      <c r="E29" s="105"/>
      <c r="F29" s="105"/>
      <c r="G29" s="105"/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</row>
    <row r="30" spans="1:113" x14ac:dyDescent="0.25"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AN30" s="87"/>
      <c r="AO30" s="87"/>
      <c r="AP30" s="87"/>
      <c r="AQ30" s="87"/>
      <c r="AR30" s="87"/>
      <c r="AS30" s="87"/>
      <c r="AT30" s="87"/>
      <c r="AU30" s="87"/>
      <c r="AV30" s="87"/>
      <c r="AW30" s="87"/>
      <c r="AX30" s="87"/>
      <c r="AY30" s="87"/>
      <c r="AZ30" s="87"/>
      <c r="BA30" s="87"/>
      <c r="BB30" s="87"/>
      <c r="BC30" s="87"/>
      <c r="BD30" s="87"/>
      <c r="BE30" s="87"/>
      <c r="BF30" s="87"/>
      <c r="BG30" s="87"/>
      <c r="BH30" s="87"/>
      <c r="BI30" s="87"/>
      <c r="BJ30" s="87"/>
      <c r="BK30" s="87"/>
      <c r="BL30" s="87"/>
      <c r="BM30" s="87"/>
      <c r="BN30" s="87"/>
      <c r="BO30" s="87"/>
      <c r="BP30" s="87"/>
      <c r="BQ30" s="87"/>
      <c r="BR30" s="87"/>
      <c r="BS30" s="87"/>
      <c r="BT30" s="87"/>
      <c r="BU30" s="87"/>
      <c r="BV30" s="87"/>
      <c r="BW30" s="87"/>
      <c r="BX30" s="87"/>
      <c r="BY30" s="87"/>
      <c r="BZ30" s="87"/>
      <c r="CA30" s="87"/>
      <c r="CB30" s="87"/>
      <c r="CC30" s="87"/>
      <c r="CD30" s="87"/>
      <c r="CE30" s="87"/>
      <c r="CF30" s="87"/>
      <c r="CG30" s="87"/>
      <c r="CH30" s="87"/>
      <c r="CI30" s="87"/>
      <c r="CJ30" s="87"/>
      <c r="CK30" s="87"/>
      <c r="CL30" s="87"/>
      <c r="CM30" s="87"/>
      <c r="CN30" s="87"/>
      <c r="CO30" s="87"/>
      <c r="CP30" s="87"/>
      <c r="CQ30" s="87"/>
      <c r="CR30" s="87"/>
      <c r="CS30" s="87"/>
      <c r="CT30" s="87"/>
      <c r="CU30" s="87"/>
      <c r="CV30" s="87"/>
      <c r="CW30" s="87"/>
      <c r="CX30" s="87"/>
      <c r="CY30" s="87"/>
      <c r="CZ30" s="87"/>
      <c r="DA30" s="87"/>
      <c r="DB30" s="87"/>
      <c r="DC30" s="87"/>
      <c r="DD30" s="87"/>
      <c r="DE30" s="87"/>
      <c r="DF30" s="87"/>
      <c r="DG30" s="87"/>
      <c r="DH30" s="87"/>
      <c r="DI30" s="87"/>
    </row>
    <row r="31" spans="1:113" x14ac:dyDescent="0.25">
      <c r="B31" s="88" t="s">
        <v>178</v>
      </c>
      <c r="C31" s="88"/>
      <c r="D31" s="88"/>
      <c r="E31" s="88"/>
      <c r="F31" s="71"/>
      <c r="G31" s="71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9"/>
      <c r="T31" s="89"/>
      <c r="U31" s="89"/>
      <c r="V31" s="89"/>
      <c r="AN31" s="89"/>
      <c r="AO31" s="89"/>
      <c r="AP31" s="89"/>
      <c r="AQ31" s="89"/>
      <c r="AR31" s="89"/>
      <c r="AS31" s="89"/>
      <c r="AT31" s="89"/>
      <c r="AU31" s="89"/>
      <c r="AV31" s="89"/>
      <c r="AW31" s="89"/>
      <c r="AX31" s="89"/>
      <c r="AY31" s="89"/>
      <c r="AZ31" s="89"/>
      <c r="BA31" s="89"/>
      <c r="BB31" s="89"/>
      <c r="BC31" s="89"/>
      <c r="BD31" s="89"/>
      <c r="BE31" s="89"/>
      <c r="BF31" s="89"/>
      <c r="BG31" s="89"/>
      <c r="BH31" s="89"/>
      <c r="BI31" s="89"/>
      <c r="BJ31" s="89"/>
      <c r="BK31" s="89"/>
      <c r="BL31" s="89"/>
      <c r="BM31" s="89"/>
      <c r="BN31" s="89"/>
      <c r="BO31" s="89"/>
      <c r="BP31" s="89"/>
      <c r="BQ31" s="89"/>
      <c r="BR31" s="89"/>
      <c r="BS31" s="89"/>
      <c r="BT31" s="89"/>
      <c r="BU31" s="89"/>
      <c r="BV31" s="89"/>
      <c r="BW31" s="89"/>
      <c r="BX31" s="89"/>
      <c r="BY31" s="89"/>
      <c r="BZ31" s="89"/>
      <c r="CA31" s="89"/>
      <c r="CB31" s="89"/>
      <c r="CC31" s="89"/>
      <c r="CD31" s="89"/>
      <c r="CE31" s="89"/>
      <c r="CF31" s="89"/>
      <c r="CG31" s="89"/>
      <c r="CH31" s="89"/>
      <c r="CI31" s="89"/>
      <c r="CJ31" s="89"/>
      <c r="CK31" s="89"/>
      <c r="CL31" s="89"/>
      <c r="CM31" s="89"/>
      <c r="CN31" s="89"/>
      <c r="CO31" s="89"/>
      <c r="CP31" s="89"/>
      <c r="CQ31" s="89"/>
      <c r="CR31" s="89"/>
      <c r="CS31" s="89"/>
      <c r="CT31" s="89"/>
      <c r="CU31" s="89"/>
      <c r="CV31" s="89"/>
      <c r="CW31" s="89"/>
      <c r="CX31" s="89"/>
      <c r="CY31" s="89"/>
      <c r="CZ31" s="89"/>
      <c r="DA31" s="89"/>
      <c r="DB31" s="89"/>
      <c r="DC31" s="89"/>
      <c r="DD31" s="89"/>
      <c r="DE31" s="89"/>
      <c r="DF31" s="89"/>
      <c r="DG31" s="89"/>
      <c r="DH31" s="89"/>
      <c r="DI31" s="89"/>
    </row>
    <row r="32" spans="1:113" x14ac:dyDescent="0.25">
      <c r="B32" s="88" t="s">
        <v>179</v>
      </c>
      <c r="C32" s="88"/>
      <c r="D32" s="88"/>
      <c r="E32" s="88"/>
      <c r="F32" s="71"/>
      <c r="G32" s="71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7"/>
      <c r="BM32" s="87"/>
      <c r="BN32" s="87"/>
      <c r="BO32" s="87"/>
      <c r="BP32" s="87"/>
      <c r="BQ32" s="87"/>
      <c r="BR32" s="87"/>
      <c r="BS32" s="87"/>
      <c r="BT32" s="87"/>
      <c r="BU32" s="87"/>
      <c r="BV32" s="87"/>
      <c r="BW32" s="87"/>
      <c r="BX32" s="87"/>
      <c r="BY32" s="87"/>
      <c r="BZ32" s="87"/>
      <c r="CA32" s="87"/>
      <c r="CB32" s="87"/>
      <c r="CC32" s="87"/>
      <c r="CD32" s="87"/>
      <c r="CE32" s="87"/>
      <c r="CF32" s="87"/>
      <c r="CG32" s="87"/>
      <c r="CH32" s="87"/>
      <c r="CI32" s="87"/>
      <c r="CJ32" s="87"/>
      <c r="CK32" s="87"/>
      <c r="CL32" s="87"/>
      <c r="CM32" s="87"/>
      <c r="CN32" s="87"/>
      <c r="CO32" s="87"/>
      <c r="CP32" s="87"/>
      <c r="CQ32" s="87"/>
      <c r="CR32" s="87"/>
      <c r="CS32" s="87"/>
      <c r="CT32" s="87"/>
      <c r="CU32" s="87"/>
      <c r="CV32" s="87"/>
      <c r="CW32" s="87"/>
      <c r="CX32" s="87"/>
      <c r="CY32" s="87"/>
      <c r="CZ32" s="87"/>
      <c r="DA32" s="87"/>
      <c r="DB32" s="87"/>
      <c r="DC32" s="87"/>
      <c r="DD32" s="87"/>
      <c r="DE32" s="87"/>
      <c r="DF32" s="87"/>
      <c r="DG32" s="87"/>
      <c r="DH32" s="87"/>
      <c r="DI32" s="87"/>
    </row>
    <row r="33" spans="2:113" s="71" customFormat="1" x14ac:dyDescent="0.25">
      <c r="B33" s="88" t="s">
        <v>180</v>
      </c>
      <c r="C33" s="88"/>
      <c r="D33" s="88"/>
      <c r="E33" s="88"/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AN33" s="88"/>
      <c r="AO33" s="88"/>
      <c r="AP33" s="88"/>
      <c r="AQ33" s="88"/>
      <c r="AR33" s="88"/>
      <c r="AS33" s="88"/>
      <c r="AT33" s="88"/>
      <c r="AU33" s="88"/>
      <c r="AV33" s="88"/>
      <c r="AW33" s="88"/>
      <c r="AX33" s="88"/>
      <c r="AY33" s="88"/>
      <c r="AZ33" s="88"/>
      <c r="BA33" s="88"/>
      <c r="BB33" s="88"/>
      <c r="BC33" s="88"/>
      <c r="BD33" s="88"/>
      <c r="BE33" s="88"/>
      <c r="BF33" s="88"/>
      <c r="BG33" s="88"/>
      <c r="BH33" s="88"/>
      <c r="BI33" s="88"/>
      <c r="BJ33" s="88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O33" s="90"/>
      <c r="CP33" s="90"/>
      <c r="CQ33" s="90"/>
      <c r="CR33" s="90"/>
      <c r="CS33" s="90"/>
      <c r="CT33" s="90"/>
      <c r="CU33" s="90"/>
      <c r="CV33" s="90"/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  <c r="DI33" s="90"/>
    </row>
    <row r="34" spans="2:113" s="71" customFormat="1" x14ac:dyDescent="0.25">
      <c r="B34" s="88" t="s">
        <v>181</v>
      </c>
      <c r="C34" s="88"/>
      <c r="D34" s="88"/>
      <c r="E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90"/>
      <c r="BL34" s="90"/>
      <c r="BM34" s="90"/>
      <c r="BN34" s="90"/>
      <c r="BO34" s="90"/>
      <c r="BP34" s="90"/>
      <c r="BQ34" s="90"/>
      <c r="BR34" s="90"/>
      <c r="BS34" s="90"/>
      <c r="BT34" s="90"/>
      <c r="BU34" s="90"/>
      <c r="BV34" s="90"/>
      <c r="BW34" s="90"/>
      <c r="BX34" s="90"/>
      <c r="BY34" s="90"/>
      <c r="BZ34" s="90"/>
      <c r="CA34" s="90"/>
      <c r="CB34" s="90"/>
      <c r="CC34" s="90"/>
      <c r="CD34" s="90"/>
      <c r="CE34" s="90"/>
      <c r="CF34" s="90"/>
      <c r="CG34" s="90"/>
      <c r="CH34" s="90"/>
      <c r="CI34" s="90"/>
      <c r="CJ34" s="90"/>
      <c r="CK34" s="90"/>
      <c r="CL34" s="90"/>
      <c r="CM34" s="90"/>
      <c r="CN34" s="90"/>
      <c r="CO34" s="90"/>
      <c r="CP34" s="90"/>
      <c r="CQ34" s="90"/>
      <c r="CR34" s="90"/>
      <c r="CS34" s="90"/>
      <c r="CT34" s="90"/>
      <c r="CU34" s="90"/>
      <c r="CV34" s="90"/>
      <c r="CW34" s="90"/>
      <c r="CX34" s="90"/>
      <c r="CY34" s="90"/>
      <c r="CZ34" s="90"/>
      <c r="DA34" s="90"/>
      <c r="DB34" s="90"/>
      <c r="DC34" s="90"/>
      <c r="DD34" s="90"/>
      <c r="DE34" s="90"/>
      <c r="DF34" s="90"/>
      <c r="DG34" s="90"/>
      <c r="DH34" s="90"/>
      <c r="DI34" s="90"/>
    </row>
    <row r="35" spans="2:113" s="71" customFormat="1" x14ac:dyDescent="0.25">
      <c r="B35" s="88" t="s">
        <v>182</v>
      </c>
      <c r="C35" s="88"/>
      <c r="D35" s="88"/>
      <c r="E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/>
      <c r="AX35" s="88"/>
      <c r="AY35" s="88"/>
      <c r="AZ35" s="88"/>
      <c r="BA35" s="88"/>
      <c r="BB35" s="88"/>
      <c r="BC35" s="88"/>
      <c r="BD35" s="88"/>
      <c r="BE35" s="88"/>
      <c r="BF35" s="88"/>
      <c r="BG35" s="88"/>
      <c r="BH35" s="88"/>
      <c r="BI35" s="88"/>
      <c r="BJ35" s="88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  <c r="CD35" s="90"/>
      <c r="CE35" s="90"/>
      <c r="CF35" s="90"/>
      <c r="CG35" s="90"/>
      <c r="CH35" s="90"/>
      <c r="CI35" s="90"/>
      <c r="CJ35" s="90"/>
      <c r="CK35" s="90"/>
      <c r="CL35" s="90"/>
      <c r="CM35" s="90"/>
      <c r="CN35" s="90"/>
      <c r="CO35" s="90"/>
      <c r="CP35" s="90"/>
      <c r="CQ35" s="90"/>
      <c r="CR35" s="90"/>
      <c r="CS35" s="90"/>
      <c r="CT35" s="90"/>
      <c r="CU35" s="90"/>
      <c r="CV35" s="90"/>
      <c r="CW35" s="90"/>
      <c r="CX35" s="90"/>
      <c r="CY35" s="90"/>
      <c r="CZ35" s="90"/>
      <c r="DA35" s="90"/>
      <c r="DB35" s="90"/>
      <c r="DC35" s="90"/>
      <c r="DD35" s="90"/>
      <c r="DE35" s="90"/>
      <c r="DF35" s="90"/>
      <c r="DG35" s="90"/>
      <c r="DH35" s="90"/>
      <c r="DI35" s="90"/>
    </row>
    <row r="36" spans="2:113" s="71" customFormat="1" x14ac:dyDescent="0.25">
      <c r="B36" s="88" t="s">
        <v>183</v>
      </c>
      <c r="C36" s="88"/>
      <c r="D36" s="88"/>
      <c r="E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  <c r="BC36" s="88"/>
      <c r="BD36" s="88"/>
      <c r="BE36" s="88"/>
      <c r="BF36" s="88"/>
      <c r="BG36" s="88"/>
      <c r="BH36" s="88"/>
      <c r="BI36" s="88"/>
      <c r="BJ36" s="88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  <c r="CD36" s="90"/>
      <c r="CE36" s="90"/>
      <c r="CF36" s="90"/>
      <c r="CG36" s="90"/>
      <c r="CH36" s="90"/>
      <c r="CI36" s="90"/>
      <c r="CJ36" s="90"/>
      <c r="CK36" s="90"/>
      <c r="CL36" s="90"/>
      <c r="CM36" s="90"/>
      <c r="CN36" s="90"/>
      <c r="CO36" s="90"/>
      <c r="CP36" s="90"/>
      <c r="CQ36" s="90"/>
      <c r="CR36" s="90"/>
      <c r="CS36" s="90"/>
      <c r="CT36" s="90"/>
      <c r="CU36" s="90"/>
      <c r="CV36" s="90"/>
      <c r="CW36" s="90"/>
      <c r="CX36" s="90"/>
      <c r="CY36" s="90"/>
      <c r="CZ36" s="90"/>
      <c r="DA36" s="90"/>
      <c r="DB36" s="90"/>
      <c r="DC36" s="90"/>
      <c r="DD36" s="90"/>
      <c r="DE36" s="90"/>
      <c r="DF36" s="90"/>
      <c r="DG36" s="90"/>
      <c r="DH36" s="90"/>
      <c r="DI36" s="90"/>
    </row>
    <row r="37" spans="2:113" s="71" customFormat="1" x14ac:dyDescent="0.25">
      <c r="B37" s="88" t="s">
        <v>184</v>
      </c>
      <c r="C37" s="88"/>
      <c r="D37" s="88"/>
      <c r="E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/>
      <c r="AZ37" s="88"/>
      <c r="BA37" s="88"/>
      <c r="BB37" s="88"/>
      <c r="BC37" s="88"/>
      <c r="BD37" s="88"/>
      <c r="BE37" s="88"/>
      <c r="BF37" s="88"/>
      <c r="BG37" s="88"/>
      <c r="BH37" s="88"/>
      <c r="BI37" s="88"/>
      <c r="BJ37" s="88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  <c r="CD37" s="90"/>
      <c r="CE37" s="90"/>
      <c r="CF37" s="90"/>
      <c r="CG37" s="90"/>
      <c r="CH37" s="90"/>
      <c r="CI37" s="90"/>
      <c r="CJ37" s="90"/>
      <c r="CK37" s="90"/>
      <c r="CL37" s="90"/>
      <c r="CM37" s="90"/>
      <c r="CN37" s="90"/>
      <c r="CO37" s="90"/>
      <c r="CP37" s="90"/>
      <c r="CQ37" s="90"/>
      <c r="CR37" s="90"/>
      <c r="CS37" s="90"/>
      <c r="CT37" s="90"/>
      <c r="CU37" s="90"/>
      <c r="CV37" s="90"/>
      <c r="CW37" s="90"/>
      <c r="CX37" s="90"/>
      <c r="CY37" s="90"/>
      <c r="CZ37" s="90"/>
      <c r="DA37" s="90"/>
      <c r="DB37" s="90"/>
      <c r="DC37" s="90"/>
      <c r="DD37" s="90"/>
      <c r="DE37" s="90"/>
      <c r="DF37" s="90"/>
      <c r="DG37" s="90"/>
      <c r="DH37" s="90"/>
      <c r="DI37" s="90"/>
    </row>
    <row r="38" spans="2:113" s="71" customFormat="1" x14ac:dyDescent="0.25">
      <c r="B38" s="88" t="s">
        <v>185</v>
      </c>
      <c r="C38" s="88"/>
      <c r="D38" s="88"/>
      <c r="E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  <c r="BI38" s="88"/>
      <c r="BJ38" s="88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  <c r="CD38" s="90"/>
      <c r="CE38" s="90"/>
      <c r="CF38" s="90"/>
      <c r="CG38" s="90"/>
      <c r="CH38" s="90"/>
      <c r="CI38" s="90"/>
      <c r="CJ38" s="90"/>
      <c r="CK38" s="90"/>
      <c r="CL38" s="90"/>
      <c r="CM38" s="90"/>
      <c r="CN38" s="90"/>
      <c r="CO38" s="90"/>
      <c r="CP38" s="90"/>
      <c r="CQ38" s="90"/>
      <c r="CR38" s="90"/>
      <c r="CS38" s="90"/>
      <c r="CT38" s="90"/>
      <c r="CU38" s="90"/>
      <c r="CV38" s="90"/>
      <c r="CW38" s="90"/>
      <c r="CX38" s="90"/>
      <c r="CY38" s="90"/>
      <c r="CZ38" s="90"/>
      <c r="DA38" s="90"/>
      <c r="DB38" s="90"/>
      <c r="DC38" s="90"/>
      <c r="DD38" s="90"/>
      <c r="DE38" s="90"/>
      <c r="DF38" s="90"/>
      <c r="DG38" s="90"/>
      <c r="DH38" s="90"/>
      <c r="DI38" s="90"/>
    </row>
    <row r="39" spans="2:113" s="71" customFormat="1" x14ac:dyDescent="0.25">
      <c r="B39" s="88" t="s">
        <v>186</v>
      </c>
      <c r="C39" s="88"/>
      <c r="D39" s="88"/>
      <c r="E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  <c r="BC39" s="88"/>
      <c r="BD39" s="88"/>
      <c r="BE39" s="88"/>
      <c r="BF39" s="88"/>
      <c r="BG39" s="88"/>
      <c r="BH39" s="88"/>
      <c r="BI39" s="88"/>
      <c r="BJ39" s="88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E39" s="90"/>
      <c r="CF39" s="90"/>
      <c r="CG39" s="90"/>
      <c r="CH39" s="90"/>
      <c r="CI39" s="90"/>
      <c r="CJ39" s="90"/>
      <c r="CK39" s="90"/>
      <c r="CL39" s="90"/>
      <c r="CM39" s="90"/>
      <c r="CN39" s="90"/>
      <c r="CO39" s="90"/>
      <c r="CP39" s="90"/>
      <c r="CQ39" s="90"/>
      <c r="CR39" s="90"/>
      <c r="CS39" s="90"/>
      <c r="CT39" s="90"/>
      <c r="CU39" s="90"/>
      <c r="CV39" s="90"/>
      <c r="CW39" s="90"/>
      <c r="CX39" s="90"/>
      <c r="CY39" s="90"/>
      <c r="CZ39" s="90"/>
      <c r="DA39" s="90"/>
      <c r="DB39" s="90"/>
      <c r="DC39" s="90"/>
      <c r="DD39" s="90"/>
      <c r="DE39" s="90"/>
      <c r="DF39" s="90"/>
      <c r="DG39" s="90"/>
      <c r="DH39" s="90"/>
      <c r="DI39" s="90"/>
    </row>
    <row r="40" spans="2:113" s="71" customFormat="1" x14ac:dyDescent="0.25">
      <c r="B40" s="88" t="s">
        <v>187</v>
      </c>
      <c r="C40" s="88"/>
      <c r="D40" s="88"/>
      <c r="E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AN40" s="88"/>
      <c r="AO40" s="88"/>
      <c r="AP40" s="88"/>
      <c r="AQ40" s="88"/>
      <c r="AR40" s="88"/>
      <c r="AS40" s="88"/>
      <c r="AT40" s="88"/>
      <c r="AU40" s="88"/>
      <c r="AV40" s="88"/>
      <c r="AW40" s="88"/>
      <c r="AX40" s="88"/>
      <c r="AY40" s="88"/>
      <c r="AZ40" s="88"/>
      <c r="BA40" s="88"/>
      <c r="BB40" s="88"/>
      <c r="BC40" s="88"/>
      <c r="BD40" s="88"/>
      <c r="BE40" s="88"/>
      <c r="BF40" s="88"/>
      <c r="BG40" s="88"/>
      <c r="BH40" s="88"/>
      <c r="BI40" s="88"/>
      <c r="BJ40" s="88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  <c r="CD40" s="90"/>
      <c r="CE40" s="90"/>
      <c r="CF40" s="90"/>
      <c r="CG40" s="90"/>
      <c r="CH40" s="90"/>
      <c r="CI40" s="90"/>
      <c r="CJ40" s="90"/>
      <c r="CK40" s="90"/>
      <c r="CL40" s="90"/>
      <c r="CM40" s="90"/>
      <c r="CN40" s="90"/>
      <c r="CO40" s="90"/>
      <c r="CP40" s="90"/>
      <c r="CQ40" s="90"/>
      <c r="CR40" s="90"/>
      <c r="CS40" s="90"/>
      <c r="CT40" s="90"/>
      <c r="CU40" s="90"/>
      <c r="CV40" s="90"/>
      <c r="CW40" s="90"/>
      <c r="CX40" s="90"/>
      <c r="CY40" s="90"/>
      <c r="CZ40" s="90"/>
      <c r="DA40" s="90"/>
      <c r="DB40" s="90"/>
      <c r="DC40" s="90"/>
      <c r="DD40" s="90"/>
      <c r="DE40" s="90"/>
      <c r="DF40" s="90"/>
      <c r="DG40" s="90"/>
      <c r="DH40" s="90"/>
      <c r="DI40" s="90"/>
    </row>
    <row r="41" spans="2:113" s="71" customFormat="1" x14ac:dyDescent="0.25">
      <c r="Q41" s="88"/>
      <c r="R41" s="88"/>
      <c r="S41" s="88"/>
      <c r="T41" s="88"/>
      <c r="U41" s="88"/>
      <c r="V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  <c r="CD41" s="90"/>
      <c r="CE41" s="90"/>
      <c r="CF41" s="90"/>
      <c r="CG41" s="90"/>
      <c r="CH41" s="90"/>
      <c r="CI41" s="90"/>
      <c r="CJ41" s="90"/>
      <c r="CK41" s="90"/>
      <c r="CL41" s="90"/>
      <c r="CM41" s="90"/>
      <c r="CN41" s="90"/>
      <c r="CO41" s="90"/>
      <c r="CP41" s="90"/>
      <c r="CQ41" s="90"/>
      <c r="CR41" s="90"/>
      <c r="CS41" s="90"/>
      <c r="CT41" s="90"/>
      <c r="CU41" s="90"/>
      <c r="CV41" s="90"/>
      <c r="CW41" s="90"/>
      <c r="CX41" s="90"/>
      <c r="CY41" s="90"/>
      <c r="CZ41" s="90"/>
      <c r="DA41" s="90"/>
      <c r="DB41" s="90"/>
      <c r="DC41" s="90"/>
      <c r="DD41" s="90"/>
      <c r="DE41" s="90"/>
      <c r="DF41" s="90"/>
      <c r="DG41" s="90"/>
      <c r="DH41" s="90"/>
      <c r="DI41" s="90"/>
    </row>
    <row r="42" spans="2:113" s="71" customFormat="1" x14ac:dyDescent="0.25"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  <c r="CD42" s="90"/>
      <c r="CE42" s="90"/>
      <c r="CF42" s="90"/>
      <c r="CG42" s="90"/>
      <c r="CH42" s="90"/>
      <c r="CI42" s="90"/>
      <c r="CJ42" s="90"/>
      <c r="CK42" s="90"/>
      <c r="CL42" s="90"/>
      <c r="CM42" s="90"/>
      <c r="CN42" s="90"/>
      <c r="CO42" s="90"/>
      <c r="CP42" s="90"/>
      <c r="CQ42" s="90"/>
      <c r="CR42" s="90"/>
      <c r="CS42" s="90"/>
      <c r="CT42" s="90"/>
      <c r="CU42" s="90"/>
      <c r="CV42" s="90"/>
      <c r="CW42" s="90"/>
      <c r="CX42" s="90"/>
      <c r="CY42" s="90"/>
      <c r="CZ42" s="90"/>
      <c r="DA42" s="90"/>
      <c r="DB42" s="90"/>
      <c r="DC42" s="90"/>
      <c r="DD42" s="90"/>
      <c r="DE42" s="90"/>
      <c r="DF42" s="90"/>
      <c r="DG42" s="90"/>
      <c r="DH42" s="90"/>
      <c r="DI42" s="90"/>
    </row>
  </sheetData>
  <mergeCells count="27">
    <mergeCell ref="P21:P22"/>
    <mergeCell ref="Q21:R21"/>
    <mergeCell ref="S21:T21"/>
    <mergeCell ref="A6:T6"/>
    <mergeCell ref="A8:T8"/>
    <mergeCell ref="A9:T9"/>
    <mergeCell ref="A10:T10"/>
    <mergeCell ref="A11:T11"/>
    <mergeCell ref="A12:T12"/>
    <mergeCell ref="A13:T13"/>
    <mergeCell ref="A14:T14"/>
    <mergeCell ref="B29:R29"/>
    <mergeCell ref="A15:T15"/>
    <mergeCell ref="A16:T16"/>
    <mergeCell ref="A17:T17"/>
    <mergeCell ref="A18:T18"/>
    <mergeCell ref="A19:T19"/>
    <mergeCell ref="A21:A23"/>
    <mergeCell ref="A20:T20"/>
    <mergeCell ref="D21:D23"/>
    <mergeCell ref="E21:F22"/>
    <mergeCell ref="G21:H22"/>
    <mergeCell ref="I21:J22"/>
    <mergeCell ref="K21:K22"/>
    <mergeCell ref="B21:C22"/>
    <mergeCell ref="L21:M22"/>
    <mergeCell ref="N21:O22"/>
  </mergeCells>
  <pageMargins left="0.78740157480314965" right="0.59055118110236227" top="0.78740157480314965" bottom="0.39370078740157483" header="0.19685039370078741" footer="0.19685039370078741"/>
  <pageSetup paperSize="8" scale="4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topLeftCell="A7" zoomScaleSheetLayoutView="100" workbookViewId="0">
      <selection activeCell="A12" sqref="A12:C12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9" customFormat="1" ht="18.75" customHeight="1" x14ac:dyDescent="0.2">
      <c r="A1" s="15"/>
      <c r="C1" s="32" t="s">
        <v>19</v>
      </c>
      <c r="E1" s="13"/>
      <c r="F1" s="13"/>
    </row>
    <row r="2" spans="1:29" s="9" customFormat="1" ht="18.75" customHeight="1" x14ac:dyDescent="0.3">
      <c r="A2" s="15"/>
      <c r="C2" s="12"/>
      <c r="E2" s="13"/>
      <c r="F2" s="13"/>
    </row>
    <row r="3" spans="1:29" s="9" customFormat="1" ht="18.75" x14ac:dyDescent="0.3">
      <c r="A3" s="14"/>
      <c r="C3" s="12" t="s">
        <v>165</v>
      </c>
      <c r="E3" s="13"/>
      <c r="F3" s="13"/>
    </row>
    <row r="4" spans="1:29" s="9" customFormat="1" ht="15.75" x14ac:dyDescent="0.2">
      <c r="A4" s="14"/>
      <c r="E4" s="13"/>
      <c r="F4" s="13"/>
    </row>
    <row r="5" spans="1:29" s="9" customFormat="1" ht="15.75" x14ac:dyDescent="0.2">
      <c r="A5" s="99" t="s">
        <v>163</v>
      </c>
      <c r="B5" s="99"/>
      <c r="C5" s="99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</row>
    <row r="6" spans="1:29" s="9" customFormat="1" ht="18.75" x14ac:dyDescent="0.3">
      <c r="A6" s="14"/>
      <c r="E6" s="13"/>
      <c r="F6" s="13"/>
      <c r="G6" s="12"/>
    </row>
    <row r="7" spans="1:29" s="9" customFormat="1" ht="18.75" x14ac:dyDescent="0.2">
      <c r="A7" s="103" t="s">
        <v>4</v>
      </c>
      <c r="B7" s="103"/>
      <c r="C7" s="103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9" s="9" customFormat="1" ht="18.75" x14ac:dyDescent="0.2">
      <c r="A8" s="65"/>
      <c r="B8" s="65"/>
      <c r="C8" s="65"/>
      <c r="D8" s="11"/>
      <c r="E8" s="11"/>
      <c r="F8" s="11"/>
      <c r="G8" s="11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9" s="9" customFormat="1" ht="18.75" x14ac:dyDescent="0.2">
      <c r="A9" s="104" t="s">
        <v>67</v>
      </c>
      <c r="B9" s="104"/>
      <c r="C9" s="104"/>
      <c r="D9" s="6"/>
      <c r="E9" s="6"/>
      <c r="F9" s="6"/>
      <c r="G9" s="6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9" s="9" customFormat="1" ht="18.75" x14ac:dyDescent="0.2">
      <c r="A10" s="100" t="s">
        <v>3</v>
      </c>
      <c r="B10" s="100"/>
      <c r="C10" s="100"/>
      <c r="D10" s="4"/>
      <c r="E10" s="4"/>
      <c r="F10" s="4"/>
      <c r="G10" s="4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9" s="9" customFormat="1" ht="18.75" x14ac:dyDescent="0.2">
      <c r="A11" s="65"/>
      <c r="B11" s="65"/>
      <c r="C11" s="65"/>
      <c r="D11" s="11"/>
      <c r="E11" s="11"/>
      <c r="F11" s="11"/>
      <c r="G11" s="11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9" s="9" customFormat="1" ht="18.75" x14ac:dyDescent="0.2">
      <c r="A12" s="104" t="s">
        <v>205</v>
      </c>
      <c r="B12" s="104"/>
      <c r="C12" s="104"/>
      <c r="D12" s="6"/>
      <c r="E12" s="6"/>
      <c r="F12" s="6"/>
      <c r="G12" s="6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9" s="9" customFormat="1" ht="18.75" x14ac:dyDescent="0.2">
      <c r="A13" s="100" t="s">
        <v>2</v>
      </c>
      <c r="B13" s="100"/>
      <c r="C13" s="100"/>
      <c r="D13" s="4"/>
      <c r="E13" s="4"/>
      <c r="F13" s="4"/>
      <c r="G13" s="4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9" s="7" customFormat="1" ht="15.75" customHeight="1" x14ac:dyDescent="0.2">
      <c r="A14" s="38"/>
      <c r="B14" s="38"/>
      <c r="C14" s="3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4.5" customHeight="1" x14ac:dyDescent="0.2">
      <c r="A15" s="101" t="s">
        <v>188</v>
      </c>
      <c r="B15" s="101"/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00" t="s">
        <v>1</v>
      </c>
      <c r="B16" s="100"/>
      <c r="C16" s="100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07"/>
      <c r="B17" s="107"/>
      <c r="C17" s="107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01" t="s">
        <v>51</v>
      </c>
      <c r="B18" s="101"/>
      <c r="C18" s="101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0"/>
      <c r="T20" s="20"/>
      <c r="U20" s="20"/>
    </row>
    <row r="21" spans="1:21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0"/>
      <c r="T21" s="20"/>
      <c r="U21" s="20"/>
    </row>
    <row r="22" spans="1:21" s="2" customFormat="1" ht="178.5" customHeight="1" x14ac:dyDescent="0.2">
      <c r="A22" s="17" t="s">
        <v>16</v>
      </c>
      <c r="B22" s="24" t="s">
        <v>54</v>
      </c>
      <c r="C22" s="23" t="s">
        <v>188</v>
      </c>
      <c r="D22" s="22"/>
      <c r="E22" s="22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0"/>
      <c r="R22" s="20"/>
      <c r="S22" s="20"/>
      <c r="T22" s="20"/>
      <c r="U22" s="20"/>
    </row>
    <row r="23" spans="1:21" ht="82.5" customHeight="1" x14ac:dyDescent="0.25">
      <c r="A23" s="17" t="s">
        <v>15</v>
      </c>
      <c r="B23" s="19" t="s">
        <v>12</v>
      </c>
      <c r="C23" s="18" t="s">
        <v>189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63" customHeight="1" x14ac:dyDescent="0.25">
      <c r="A24" s="17" t="s">
        <v>14</v>
      </c>
      <c r="B24" s="19" t="s">
        <v>63</v>
      </c>
      <c r="C24" s="30" t="s">
        <v>29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63" customHeight="1" x14ac:dyDescent="0.25">
      <c r="A25" s="17" t="s">
        <v>13</v>
      </c>
      <c r="B25" s="19" t="s">
        <v>64</v>
      </c>
      <c r="C25" s="30" t="s">
        <v>198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42.75" customHeight="1" x14ac:dyDescent="0.25">
      <c r="A26" s="17" t="s">
        <v>11</v>
      </c>
      <c r="B26" s="19" t="s">
        <v>26</v>
      </c>
      <c r="C26" s="30" t="s">
        <v>29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42.75" customHeight="1" x14ac:dyDescent="0.25">
      <c r="A27" s="17" t="s">
        <v>10</v>
      </c>
      <c r="B27" s="19" t="s">
        <v>55</v>
      </c>
      <c r="C27" s="30" t="s">
        <v>190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42.75" customHeight="1" x14ac:dyDescent="0.25">
      <c r="A28" s="17" t="s">
        <v>8</v>
      </c>
      <c r="B28" s="19" t="s">
        <v>9</v>
      </c>
      <c r="C28" s="30">
        <v>2023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42.75" customHeight="1" x14ac:dyDescent="0.25">
      <c r="A29" s="17" t="s">
        <v>6</v>
      </c>
      <c r="B29" s="18" t="s">
        <v>7</v>
      </c>
      <c r="C29" s="30">
        <v>2023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42.75" customHeight="1" x14ac:dyDescent="0.25">
      <c r="A30" s="17" t="s">
        <v>23</v>
      </c>
      <c r="B30" s="18" t="s">
        <v>5</v>
      </c>
      <c r="C30" s="30" t="s">
        <v>162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</row>
    <row r="253" spans="1:21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</row>
    <row r="254" spans="1:21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</row>
    <row r="255" spans="1:21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</row>
    <row r="256" spans="1:21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</row>
    <row r="257" spans="1:21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</row>
    <row r="258" spans="1:21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</row>
    <row r="259" spans="1:21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</row>
    <row r="260" spans="1:21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</row>
    <row r="261" spans="1:21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</row>
    <row r="262" spans="1:21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</row>
    <row r="263" spans="1:21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</row>
    <row r="264" spans="1:21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</row>
    <row r="265" spans="1:21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</row>
    <row r="266" spans="1:21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</row>
    <row r="267" spans="1:21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</row>
    <row r="268" spans="1:21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</row>
    <row r="269" spans="1:21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</row>
    <row r="270" spans="1:21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</row>
    <row r="271" spans="1:21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</row>
    <row r="272" spans="1:21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</row>
    <row r="273" spans="1:21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</row>
    <row r="274" spans="1:21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</row>
    <row r="275" spans="1:21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</row>
    <row r="276" spans="1:21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</row>
    <row r="277" spans="1:21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</row>
    <row r="278" spans="1:21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</row>
    <row r="279" spans="1:21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</row>
    <row r="280" spans="1:21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</row>
    <row r="281" spans="1:21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</row>
    <row r="282" spans="1:21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</row>
    <row r="283" spans="1:21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</row>
    <row r="284" spans="1:21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</row>
    <row r="285" spans="1:21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</row>
    <row r="286" spans="1:21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</row>
    <row r="287" spans="1:2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</row>
    <row r="288" spans="1:21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</row>
    <row r="289" spans="1:21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</row>
    <row r="290" spans="1:21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</row>
    <row r="291" spans="1:21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</row>
    <row r="292" spans="1:21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</row>
    <row r="293" spans="1:21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</row>
    <row r="294" spans="1:21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</row>
    <row r="295" spans="1:21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</row>
    <row r="296" spans="1:21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</row>
    <row r="297" spans="1:21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</row>
    <row r="298" spans="1:21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</row>
    <row r="299" spans="1:21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</row>
    <row r="300" spans="1:21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</row>
    <row r="301" spans="1:21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</row>
    <row r="302" spans="1:21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</row>
    <row r="303" spans="1:21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</row>
    <row r="304" spans="1:21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</row>
    <row r="305" spans="1:21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</row>
    <row r="306" spans="1:21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</row>
    <row r="307" spans="1:21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</row>
    <row r="308" spans="1:21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</row>
    <row r="309" spans="1:21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</row>
    <row r="310" spans="1:21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</row>
    <row r="311" spans="1:21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</row>
    <row r="312" spans="1:21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</row>
    <row r="313" spans="1:21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</row>
    <row r="314" spans="1:21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</row>
    <row r="315" spans="1:21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</row>
    <row r="316" spans="1:21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</row>
    <row r="317" spans="1:21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</row>
    <row r="318" spans="1:21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</row>
    <row r="319" spans="1:21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</row>
    <row r="320" spans="1:21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</row>
    <row r="321" spans="1:21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</row>
    <row r="322" spans="1:21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</row>
    <row r="323" spans="1:21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</row>
    <row r="324" spans="1:21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</row>
    <row r="325" spans="1:21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</row>
    <row r="326" spans="1:21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</row>
    <row r="327" spans="1:21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</row>
    <row r="328" spans="1:21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</row>
    <row r="329" spans="1:21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</row>
    <row r="330" spans="1:21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</row>
    <row r="331" spans="1:21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</row>
    <row r="332" spans="1:21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</row>
    <row r="333" spans="1:21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</row>
    <row r="334" spans="1:21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</row>
    <row r="335" spans="1:21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</row>
    <row r="336" spans="1:21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</row>
    <row r="337" spans="1:21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</row>
    <row r="338" spans="1:21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</row>
    <row r="339" spans="1:21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</row>
    <row r="340" spans="1:21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</row>
    <row r="341" spans="1:21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</row>
    <row r="342" spans="1:21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</row>
    <row r="343" spans="1:21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</row>
    <row r="344" spans="1:21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</row>
    <row r="345" spans="1:21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</row>
    <row r="346" spans="1:21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</row>
    <row r="347" spans="1:21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</row>
    <row r="348" spans="1:21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</row>
    <row r="349" spans="1:21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</row>
    <row r="350" spans="1:21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</row>
    <row r="351" spans="1:21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</row>
    <row r="352" spans="1:21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</row>
    <row r="353" spans="1:21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</row>
    <row r="354" spans="1:21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</row>
    <row r="355" spans="1:21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</row>
    <row r="356" spans="1:21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</row>
    <row r="357" spans="1:21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</row>
    <row r="358" spans="1:21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</row>
    <row r="359" spans="1:21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</row>
    <row r="360" spans="1:21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</row>
    <row r="361" spans="1:21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</row>
    <row r="362" spans="1:21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</row>
    <row r="363" spans="1:21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</row>
    <row r="364" spans="1:21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</row>
    <row r="365" spans="1:21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</row>
    <row r="366" spans="1:21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</row>
    <row r="367" spans="1:21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</row>
    <row r="368" spans="1:21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</row>
    <row r="369" spans="1:21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</row>
    <row r="370" spans="1:21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</row>
    <row r="371" spans="1:21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</row>
    <row r="372" spans="1:21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</row>
    <row r="373" spans="1:21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</row>
    <row r="374" spans="1:21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</row>
    <row r="375" spans="1:21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</row>
    <row r="376" spans="1:21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</row>
    <row r="377" spans="1:21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</row>
    <row r="378" spans="1:21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</row>
    <row r="379" spans="1:21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</row>
    <row r="380" spans="1:21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</row>
    <row r="381" spans="1:21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</row>
    <row r="382" spans="1:21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</row>
  </sheetData>
  <mergeCells count="10">
    <mergeCell ref="A17:C17"/>
    <mergeCell ref="A18:C18"/>
    <mergeCell ref="A5:C5"/>
    <mergeCell ref="A7:C7"/>
    <mergeCell ref="A9:C9"/>
    <mergeCell ref="A10:C10"/>
    <mergeCell ref="A12:C12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92"/>
  <sheetViews>
    <sheetView view="pageBreakPreview" zoomScale="75" zoomScaleNormal="70" zoomScaleSheetLayoutView="75" workbookViewId="0">
      <selection activeCell="A11" sqref="A11:U11"/>
    </sheetView>
  </sheetViews>
  <sheetFormatPr defaultRowHeight="15.75" x14ac:dyDescent="0.25"/>
  <cols>
    <col min="1" max="1" width="9.140625" style="43"/>
    <col min="2" max="2" width="57.85546875" style="43" customWidth="1"/>
    <col min="3" max="3" width="13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12.85546875" style="42" customWidth="1"/>
    <col min="8" max="8" width="6.5703125" style="42" customWidth="1"/>
    <col min="9" max="9" width="7.28515625" style="42" customWidth="1"/>
    <col min="10" max="10" width="8.140625" style="42" customWidth="1"/>
    <col min="11" max="11" width="7.140625" style="42" customWidth="1"/>
    <col min="12" max="12" width="6.7109375" style="43" customWidth="1"/>
    <col min="13" max="13" width="7" style="43" customWidth="1"/>
    <col min="14" max="14" width="8.5703125" style="43" customWidth="1"/>
    <col min="15" max="15" width="6.140625" style="43" customWidth="1"/>
    <col min="16" max="16" width="7.28515625" style="43" customWidth="1"/>
    <col min="17" max="17" width="6.140625" style="43" customWidth="1"/>
    <col min="18" max="18" width="7.140625" style="43" customWidth="1"/>
    <col min="19" max="19" width="6.140625" style="43" customWidth="1"/>
    <col min="20" max="20" width="6.7109375" style="43" customWidth="1"/>
    <col min="21" max="21" width="6.5703125" style="43" customWidth="1"/>
    <col min="22" max="23" width="9.140625" style="43"/>
    <col min="24" max="24" width="10.28515625" style="43" customWidth="1"/>
    <col min="25" max="25" width="9.5703125" style="43" customWidth="1"/>
    <col min="26" max="16384" width="9.140625" style="43"/>
  </cols>
  <sheetData>
    <row r="1" spans="1:25" ht="18.75" x14ac:dyDescent="0.25">
      <c r="A1" s="42"/>
      <c r="B1" s="42"/>
      <c r="C1" s="42"/>
      <c r="D1" s="42"/>
      <c r="E1" s="42"/>
      <c r="F1" s="42"/>
      <c r="L1" s="42"/>
      <c r="M1" s="42"/>
      <c r="Y1" s="32" t="s">
        <v>19</v>
      </c>
    </row>
    <row r="2" spans="1:25" ht="18.75" x14ac:dyDescent="0.3">
      <c r="A2" s="42"/>
      <c r="B2" s="42"/>
      <c r="C2" s="42"/>
      <c r="D2" s="42"/>
      <c r="E2" s="42"/>
      <c r="F2" s="42"/>
      <c r="L2" s="42"/>
      <c r="M2" s="42"/>
      <c r="Y2" s="12"/>
    </row>
    <row r="3" spans="1:25" ht="18.75" x14ac:dyDescent="0.3">
      <c r="A3" s="42"/>
      <c r="B3" s="42"/>
      <c r="C3" s="42"/>
      <c r="D3" s="42"/>
      <c r="E3" s="42"/>
      <c r="F3" s="42"/>
      <c r="L3" s="42"/>
      <c r="M3" s="42"/>
      <c r="Y3" s="12" t="s">
        <v>165</v>
      </c>
    </row>
    <row r="4" spans="1:25" ht="18.75" customHeight="1" x14ac:dyDescent="0.25">
      <c r="A4" s="99" t="s">
        <v>163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</row>
    <row r="5" spans="1:25" x14ac:dyDescent="0.25">
      <c r="A5" s="14"/>
      <c r="B5" s="9"/>
      <c r="C5" s="9"/>
      <c r="D5" s="14"/>
      <c r="E5" s="9"/>
      <c r="F5" s="9"/>
      <c r="G5" s="14"/>
      <c r="H5" s="9"/>
      <c r="I5" s="9"/>
      <c r="J5" s="14"/>
      <c r="K5" s="9"/>
      <c r="L5" s="9"/>
      <c r="M5" s="14"/>
      <c r="N5" s="9"/>
      <c r="O5" s="9"/>
      <c r="P5" s="14"/>
      <c r="Q5" s="9"/>
      <c r="R5" s="9"/>
      <c r="S5" s="14"/>
      <c r="T5" s="9"/>
      <c r="U5" s="9"/>
    </row>
    <row r="6" spans="1:25" ht="18.75" x14ac:dyDescent="0.25">
      <c r="A6" s="103" t="s">
        <v>4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</row>
    <row r="7" spans="1:25" ht="18.75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25" x14ac:dyDescent="0.25">
      <c r="A8" s="104" t="s">
        <v>67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</row>
    <row r="9" spans="1:25" ht="18.75" customHeight="1" x14ac:dyDescent="0.25">
      <c r="A9" s="100" t="s">
        <v>3</v>
      </c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</row>
    <row r="10" spans="1:25" ht="18.75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</row>
    <row r="11" spans="1:25" x14ac:dyDescent="0.25">
      <c r="A11" s="104" t="s">
        <v>205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</row>
    <row r="12" spans="1:25" x14ac:dyDescent="0.25">
      <c r="A12" s="100" t="s">
        <v>2</v>
      </c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</row>
    <row r="13" spans="1:25" ht="16.5" customHeight="1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5" ht="18.75" x14ac:dyDescent="0.25">
      <c r="A14" s="101" t="s">
        <v>188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  <c r="R14" s="101"/>
      <c r="S14" s="101"/>
      <c r="T14" s="101"/>
      <c r="U14" s="101"/>
      <c r="V14" s="101"/>
      <c r="W14" s="101"/>
      <c r="X14" s="126"/>
      <c r="Y14" s="126"/>
    </row>
    <row r="15" spans="1:25" ht="15.75" customHeight="1" x14ac:dyDescent="0.25">
      <c r="A15" s="100" t="s">
        <v>1</v>
      </c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0"/>
      <c r="U15" s="100"/>
    </row>
    <row r="16" spans="1:25" x14ac:dyDescent="0.25">
      <c r="A16" s="127"/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</row>
    <row r="17" spans="1:31" x14ac:dyDescent="0.25">
      <c r="A17" s="42"/>
      <c r="L17" s="42"/>
      <c r="M17" s="42"/>
      <c r="N17" s="42"/>
      <c r="O17" s="42"/>
      <c r="P17" s="42"/>
      <c r="Q17" s="42"/>
      <c r="R17" s="42"/>
      <c r="S17" s="42"/>
      <c r="T17" s="42"/>
    </row>
    <row r="18" spans="1:31" x14ac:dyDescent="0.25">
      <c r="A18" s="132" t="s">
        <v>73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</row>
    <row r="19" spans="1:31" x14ac:dyDescent="0.25">
      <c r="A19" s="42"/>
      <c r="B19" s="42"/>
      <c r="C19" s="42"/>
      <c r="D19" s="42"/>
      <c r="E19" s="42"/>
      <c r="F19" s="42"/>
      <c r="L19" s="42"/>
      <c r="M19" s="42"/>
      <c r="N19" s="42"/>
      <c r="O19" s="42"/>
      <c r="P19" s="42"/>
      <c r="Q19" s="42"/>
      <c r="R19" s="42"/>
      <c r="S19" s="42"/>
      <c r="T19" s="42"/>
    </row>
    <row r="20" spans="1:31" ht="33" customHeight="1" x14ac:dyDescent="0.25">
      <c r="A20" s="128" t="s">
        <v>74</v>
      </c>
      <c r="B20" s="128" t="s">
        <v>75</v>
      </c>
      <c r="C20" s="133" t="s">
        <v>76</v>
      </c>
      <c r="D20" s="133"/>
      <c r="E20" s="131" t="s">
        <v>77</v>
      </c>
      <c r="F20" s="131"/>
      <c r="G20" s="134" t="s">
        <v>191</v>
      </c>
      <c r="H20" s="135"/>
      <c r="I20" s="135"/>
      <c r="J20" s="135"/>
      <c r="K20" s="134" t="s">
        <v>192</v>
      </c>
      <c r="L20" s="135"/>
      <c r="M20" s="135"/>
      <c r="N20" s="135"/>
      <c r="O20" s="134" t="s">
        <v>193</v>
      </c>
      <c r="P20" s="135"/>
      <c r="Q20" s="135"/>
      <c r="R20" s="135"/>
      <c r="S20" s="134" t="s">
        <v>194</v>
      </c>
      <c r="T20" s="135"/>
      <c r="U20" s="135"/>
      <c r="V20" s="135"/>
      <c r="W20" s="134" t="s">
        <v>195</v>
      </c>
      <c r="X20" s="135"/>
      <c r="Y20" s="135"/>
      <c r="Z20" s="135"/>
      <c r="AA20" s="136" t="s">
        <v>78</v>
      </c>
      <c r="AB20" s="137"/>
      <c r="AC20" s="44"/>
      <c r="AD20" s="44"/>
      <c r="AE20" s="44"/>
    </row>
    <row r="21" spans="1:31" ht="99.75" customHeight="1" x14ac:dyDescent="0.25">
      <c r="A21" s="129"/>
      <c r="B21" s="129"/>
      <c r="C21" s="133"/>
      <c r="D21" s="133"/>
      <c r="E21" s="131"/>
      <c r="F21" s="131"/>
      <c r="G21" s="133" t="s">
        <v>79</v>
      </c>
      <c r="H21" s="133"/>
      <c r="I21" s="133" t="s">
        <v>161</v>
      </c>
      <c r="J21" s="133"/>
      <c r="K21" s="133" t="s">
        <v>79</v>
      </c>
      <c r="L21" s="133"/>
      <c r="M21" s="133" t="s">
        <v>161</v>
      </c>
      <c r="N21" s="133"/>
      <c r="O21" s="133" t="s">
        <v>79</v>
      </c>
      <c r="P21" s="133"/>
      <c r="Q21" s="133" t="s">
        <v>161</v>
      </c>
      <c r="R21" s="133"/>
      <c r="S21" s="133" t="s">
        <v>79</v>
      </c>
      <c r="T21" s="133"/>
      <c r="U21" s="133" t="s">
        <v>161</v>
      </c>
      <c r="V21" s="133"/>
      <c r="W21" s="133" t="s">
        <v>79</v>
      </c>
      <c r="X21" s="133"/>
      <c r="Y21" s="133" t="s">
        <v>161</v>
      </c>
      <c r="Z21" s="133"/>
      <c r="AA21" s="138"/>
      <c r="AB21" s="139"/>
    </row>
    <row r="22" spans="1:31" ht="96.75" customHeight="1" x14ac:dyDescent="0.25">
      <c r="A22" s="130"/>
      <c r="B22" s="130"/>
      <c r="C22" s="92" t="s">
        <v>79</v>
      </c>
      <c r="D22" s="92" t="s">
        <v>80</v>
      </c>
      <c r="E22" s="92" t="s">
        <v>196</v>
      </c>
      <c r="F22" s="92" t="s">
        <v>197</v>
      </c>
      <c r="G22" s="45" t="s">
        <v>81</v>
      </c>
      <c r="H22" s="45" t="s">
        <v>82</v>
      </c>
      <c r="I22" s="45" t="s">
        <v>81</v>
      </c>
      <c r="J22" s="45" t="s">
        <v>82</v>
      </c>
      <c r="K22" s="45" t="s">
        <v>81</v>
      </c>
      <c r="L22" s="45" t="s">
        <v>82</v>
      </c>
      <c r="M22" s="45" t="s">
        <v>81</v>
      </c>
      <c r="N22" s="45" t="s">
        <v>82</v>
      </c>
      <c r="O22" s="45" t="s">
        <v>81</v>
      </c>
      <c r="P22" s="45" t="s">
        <v>82</v>
      </c>
      <c r="Q22" s="45" t="s">
        <v>81</v>
      </c>
      <c r="R22" s="45" t="s">
        <v>82</v>
      </c>
      <c r="S22" s="45" t="s">
        <v>81</v>
      </c>
      <c r="T22" s="45" t="s">
        <v>82</v>
      </c>
      <c r="U22" s="45" t="s">
        <v>81</v>
      </c>
      <c r="V22" s="45" t="s">
        <v>82</v>
      </c>
      <c r="W22" s="45" t="s">
        <v>81</v>
      </c>
      <c r="X22" s="45" t="s">
        <v>82</v>
      </c>
      <c r="Y22" s="45" t="s">
        <v>81</v>
      </c>
      <c r="Z22" s="45" t="s">
        <v>82</v>
      </c>
      <c r="AA22" s="92" t="s">
        <v>83</v>
      </c>
      <c r="AB22" s="92" t="s">
        <v>80</v>
      </c>
    </row>
    <row r="23" spans="1:31" ht="19.5" customHeight="1" x14ac:dyDescent="0.25">
      <c r="A23" s="91">
        <v>1</v>
      </c>
      <c r="B23" s="91">
        <v>2</v>
      </c>
      <c r="C23" s="91">
        <v>3</v>
      </c>
      <c r="D23" s="91">
        <v>4</v>
      </c>
      <c r="E23" s="91">
        <v>5</v>
      </c>
      <c r="F23" s="91">
        <v>6</v>
      </c>
      <c r="G23" s="91">
        <v>8</v>
      </c>
      <c r="H23" s="91">
        <v>9</v>
      </c>
      <c r="I23" s="91">
        <v>10</v>
      </c>
      <c r="J23" s="91">
        <v>11</v>
      </c>
      <c r="K23" s="91">
        <v>8</v>
      </c>
      <c r="L23" s="91">
        <v>9</v>
      </c>
      <c r="M23" s="91">
        <v>10</v>
      </c>
      <c r="N23" s="91">
        <v>11</v>
      </c>
      <c r="O23" s="91">
        <v>12</v>
      </c>
      <c r="P23" s="91">
        <v>13</v>
      </c>
      <c r="Q23" s="91">
        <v>14</v>
      </c>
      <c r="R23" s="91">
        <v>15</v>
      </c>
      <c r="S23" s="91">
        <v>16</v>
      </c>
      <c r="T23" s="91">
        <v>17</v>
      </c>
      <c r="U23" s="91">
        <v>18</v>
      </c>
      <c r="V23" s="91">
        <v>19</v>
      </c>
      <c r="W23" s="91">
        <v>20</v>
      </c>
      <c r="X23" s="91">
        <v>21</v>
      </c>
      <c r="Y23" s="91">
        <v>22</v>
      </c>
      <c r="Z23" s="91">
        <v>23</v>
      </c>
      <c r="AA23" s="91">
        <v>24</v>
      </c>
      <c r="AB23" s="91">
        <v>25</v>
      </c>
    </row>
    <row r="24" spans="1:31" ht="47.25" customHeight="1" x14ac:dyDescent="0.25">
      <c r="A24" s="46">
        <v>1</v>
      </c>
      <c r="B24" s="47" t="s">
        <v>84</v>
      </c>
      <c r="C24" s="48">
        <f>C25+C26+C27+C28+C29</f>
        <v>1.4062260807923799</v>
      </c>
      <c r="D24" s="48">
        <f>D25+D26+D27+D28+D29</f>
        <v>0</v>
      </c>
      <c r="E24" s="48">
        <f t="shared" ref="E24:Y24" si="0">E25+E26+E27+E28+E29</f>
        <v>0</v>
      </c>
      <c r="F24" s="48">
        <f t="shared" si="0"/>
        <v>1.4062260807923799</v>
      </c>
      <c r="G24" s="48">
        <f t="shared" si="0"/>
        <v>0</v>
      </c>
      <c r="H24" s="48" t="s">
        <v>29</v>
      </c>
      <c r="I24" s="48">
        <f t="shared" ref="I24" si="1">I25+I26+I27+I28+I29</f>
        <v>0</v>
      </c>
      <c r="J24" s="48" t="s">
        <v>29</v>
      </c>
      <c r="K24" s="48">
        <f t="shared" si="0"/>
        <v>0</v>
      </c>
      <c r="L24" s="48" t="s">
        <v>29</v>
      </c>
      <c r="M24" s="48">
        <f t="shared" si="0"/>
        <v>0</v>
      </c>
      <c r="N24" s="48" t="s">
        <v>29</v>
      </c>
      <c r="O24" s="48">
        <f t="shared" si="0"/>
        <v>1.4062260807923799</v>
      </c>
      <c r="P24" s="48" t="s">
        <v>29</v>
      </c>
      <c r="Q24" s="48">
        <f t="shared" si="0"/>
        <v>0</v>
      </c>
      <c r="R24" s="48" t="s">
        <v>29</v>
      </c>
      <c r="S24" s="48">
        <f t="shared" si="0"/>
        <v>0</v>
      </c>
      <c r="T24" s="48" t="s">
        <v>29</v>
      </c>
      <c r="U24" s="48">
        <f t="shared" si="0"/>
        <v>0</v>
      </c>
      <c r="V24" s="48" t="s">
        <v>29</v>
      </c>
      <c r="W24" s="48">
        <f t="shared" si="0"/>
        <v>0</v>
      </c>
      <c r="X24" s="48" t="s">
        <v>29</v>
      </c>
      <c r="Y24" s="48">
        <f t="shared" si="0"/>
        <v>0</v>
      </c>
      <c r="Z24" s="48" t="s">
        <v>29</v>
      </c>
      <c r="AA24" s="48">
        <f>G24+K24+O24+S24+W24</f>
        <v>1.4062260807923799</v>
      </c>
      <c r="AB24" s="48">
        <f>I24+M24+Q24+U24+Y24</f>
        <v>0</v>
      </c>
    </row>
    <row r="25" spans="1:31" ht="24" customHeight="1" x14ac:dyDescent="0.25">
      <c r="A25" s="49" t="s">
        <v>85</v>
      </c>
      <c r="B25" s="50" t="s">
        <v>86</v>
      </c>
      <c r="C25" s="73">
        <v>0</v>
      </c>
      <c r="D25" s="73">
        <v>0</v>
      </c>
      <c r="E25" s="73">
        <v>0</v>
      </c>
      <c r="F25" s="73">
        <v>0</v>
      </c>
      <c r="G25" s="73">
        <v>0</v>
      </c>
      <c r="H25" s="73" t="s">
        <v>29</v>
      </c>
      <c r="I25" s="73">
        <v>0</v>
      </c>
      <c r="J25" s="73" t="s">
        <v>29</v>
      </c>
      <c r="K25" s="73">
        <v>0</v>
      </c>
      <c r="L25" s="73" t="s">
        <v>29</v>
      </c>
      <c r="M25" s="73">
        <v>0</v>
      </c>
      <c r="N25" s="73" t="s">
        <v>29</v>
      </c>
      <c r="O25" s="73">
        <v>0</v>
      </c>
      <c r="P25" s="73" t="s">
        <v>29</v>
      </c>
      <c r="Q25" s="73">
        <v>0</v>
      </c>
      <c r="R25" s="73" t="s">
        <v>29</v>
      </c>
      <c r="S25" s="73">
        <v>0</v>
      </c>
      <c r="T25" s="73" t="s">
        <v>29</v>
      </c>
      <c r="U25" s="73">
        <v>0</v>
      </c>
      <c r="V25" s="73" t="s">
        <v>29</v>
      </c>
      <c r="W25" s="73">
        <v>0</v>
      </c>
      <c r="X25" s="73" t="s">
        <v>29</v>
      </c>
      <c r="Y25" s="73">
        <v>0</v>
      </c>
      <c r="Z25" s="73" t="s">
        <v>29</v>
      </c>
      <c r="AA25" s="73">
        <f t="shared" ref="AA25:AA50" si="2">G25+K25+O25+S25+W25</f>
        <v>0</v>
      </c>
      <c r="AB25" s="73">
        <f t="shared" ref="AB25:AB50" si="3">I25+M25+Q25+U25+Y25</f>
        <v>0</v>
      </c>
    </row>
    <row r="26" spans="1:31" x14ac:dyDescent="0.25">
      <c r="A26" s="49" t="s">
        <v>87</v>
      </c>
      <c r="B26" s="50" t="s">
        <v>88</v>
      </c>
      <c r="C26" s="73">
        <v>0</v>
      </c>
      <c r="D26" s="73">
        <v>0</v>
      </c>
      <c r="E26" s="73">
        <v>0</v>
      </c>
      <c r="F26" s="73">
        <v>0</v>
      </c>
      <c r="G26" s="73">
        <v>0</v>
      </c>
      <c r="H26" s="73" t="s">
        <v>29</v>
      </c>
      <c r="I26" s="73">
        <v>0</v>
      </c>
      <c r="J26" s="73" t="s">
        <v>29</v>
      </c>
      <c r="K26" s="73">
        <v>0</v>
      </c>
      <c r="L26" s="73" t="s">
        <v>29</v>
      </c>
      <c r="M26" s="73">
        <v>0</v>
      </c>
      <c r="N26" s="93" t="s">
        <v>29</v>
      </c>
      <c r="O26" s="73">
        <v>0</v>
      </c>
      <c r="P26" s="73" t="s">
        <v>29</v>
      </c>
      <c r="Q26" s="73">
        <v>0</v>
      </c>
      <c r="R26" s="73" t="s">
        <v>29</v>
      </c>
      <c r="S26" s="73">
        <v>0</v>
      </c>
      <c r="T26" s="73" t="s">
        <v>29</v>
      </c>
      <c r="U26" s="73">
        <v>0</v>
      </c>
      <c r="V26" s="73" t="s">
        <v>29</v>
      </c>
      <c r="W26" s="73">
        <v>0</v>
      </c>
      <c r="X26" s="73" t="s">
        <v>29</v>
      </c>
      <c r="Y26" s="73">
        <v>0</v>
      </c>
      <c r="Z26" s="73" t="s">
        <v>29</v>
      </c>
      <c r="AA26" s="73">
        <f t="shared" si="2"/>
        <v>0</v>
      </c>
      <c r="AB26" s="73">
        <f t="shared" si="3"/>
        <v>0</v>
      </c>
    </row>
    <row r="27" spans="1:31" ht="31.5" x14ac:dyDescent="0.25">
      <c r="A27" s="49" t="s">
        <v>89</v>
      </c>
      <c r="B27" s="50" t="s">
        <v>90</v>
      </c>
      <c r="C27" s="73">
        <f>'[1]Форма №2 2021-2025'!$Q$41</f>
        <v>1.4062260807923799</v>
      </c>
      <c r="D27" s="73">
        <v>0</v>
      </c>
      <c r="E27" s="73">
        <v>0</v>
      </c>
      <c r="F27" s="73">
        <f>C27</f>
        <v>1.4062260807923799</v>
      </c>
      <c r="G27" s="73">
        <v>0</v>
      </c>
      <c r="H27" s="73" t="s">
        <v>29</v>
      </c>
      <c r="I27" s="73">
        <v>0</v>
      </c>
      <c r="J27" s="73" t="s">
        <v>29</v>
      </c>
      <c r="K27" s="73">
        <v>0</v>
      </c>
      <c r="L27" s="73" t="s">
        <v>29</v>
      </c>
      <c r="M27" s="73">
        <v>0</v>
      </c>
      <c r="N27" s="73" t="s">
        <v>29</v>
      </c>
      <c r="O27" s="73">
        <f>C27</f>
        <v>1.4062260807923799</v>
      </c>
      <c r="P27" s="73" t="s">
        <v>29</v>
      </c>
      <c r="Q27" s="73">
        <v>0</v>
      </c>
      <c r="R27" s="73" t="s">
        <v>29</v>
      </c>
      <c r="S27" s="73">
        <v>0</v>
      </c>
      <c r="T27" s="73" t="s">
        <v>29</v>
      </c>
      <c r="U27" s="73">
        <v>0</v>
      </c>
      <c r="V27" s="73" t="s">
        <v>29</v>
      </c>
      <c r="W27" s="73">
        <v>0</v>
      </c>
      <c r="X27" s="73" t="s">
        <v>29</v>
      </c>
      <c r="Y27" s="73">
        <v>0</v>
      </c>
      <c r="Z27" s="73" t="s">
        <v>29</v>
      </c>
      <c r="AA27" s="73">
        <f t="shared" si="2"/>
        <v>1.4062260807923799</v>
      </c>
      <c r="AB27" s="73">
        <f t="shared" si="3"/>
        <v>0</v>
      </c>
    </row>
    <row r="28" spans="1:31" x14ac:dyDescent="0.25">
      <c r="A28" s="49" t="s">
        <v>91</v>
      </c>
      <c r="B28" s="50" t="s">
        <v>92</v>
      </c>
      <c r="C28" s="73">
        <v>0</v>
      </c>
      <c r="D28" s="73">
        <v>0</v>
      </c>
      <c r="E28" s="73">
        <v>0</v>
      </c>
      <c r="F28" s="73">
        <v>0</v>
      </c>
      <c r="G28" s="73">
        <v>0</v>
      </c>
      <c r="H28" s="73" t="s">
        <v>29</v>
      </c>
      <c r="I28" s="73">
        <v>0</v>
      </c>
      <c r="J28" s="73" t="s">
        <v>29</v>
      </c>
      <c r="K28" s="73">
        <v>0</v>
      </c>
      <c r="L28" s="73" t="s">
        <v>29</v>
      </c>
      <c r="M28" s="73">
        <v>0</v>
      </c>
      <c r="N28" s="73" t="s">
        <v>29</v>
      </c>
      <c r="O28" s="73">
        <v>0</v>
      </c>
      <c r="P28" s="73" t="s">
        <v>29</v>
      </c>
      <c r="Q28" s="73">
        <v>0</v>
      </c>
      <c r="R28" s="73" t="s">
        <v>29</v>
      </c>
      <c r="S28" s="73">
        <v>0</v>
      </c>
      <c r="T28" s="73" t="s">
        <v>29</v>
      </c>
      <c r="U28" s="73">
        <v>0</v>
      </c>
      <c r="V28" s="73" t="s">
        <v>29</v>
      </c>
      <c r="W28" s="73">
        <v>0</v>
      </c>
      <c r="X28" s="73" t="s">
        <v>29</v>
      </c>
      <c r="Y28" s="73">
        <v>0</v>
      </c>
      <c r="Z28" s="73" t="s">
        <v>29</v>
      </c>
      <c r="AA28" s="73">
        <f t="shared" si="2"/>
        <v>0</v>
      </c>
      <c r="AB28" s="73">
        <f t="shared" si="3"/>
        <v>0</v>
      </c>
    </row>
    <row r="29" spans="1:31" x14ac:dyDescent="0.25">
      <c r="A29" s="49" t="s">
        <v>93</v>
      </c>
      <c r="B29" s="51" t="s">
        <v>94</v>
      </c>
      <c r="C29" s="73">
        <v>0</v>
      </c>
      <c r="D29" s="73">
        <v>0</v>
      </c>
      <c r="E29" s="73">
        <v>0</v>
      </c>
      <c r="F29" s="73">
        <v>0</v>
      </c>
      <c r="G29" s="73">
        <v>0</v>
      </c>
      <c r="H29" s="73" t="s">
        <v>29</v>
      </c>
      <c r="I29" s="73">
        <v>0</v>
      </c>
      <c r="J29" s="73" t="s">
        <v>29</v>
      </c>
      <c r="K29" s="73">
        <v>0</v>
      </c>
      <c r="L29" s="73" t="s">
        <v>29</v>
      </c>
      <c r="M29" s="73">
        <v>0</v>
      </c>
      <c r="N29" s="73" t="s">
        <v>29</v>
      </c>
      <c r="O29" s="73">
        <v>0</v>
      </c>
      <c r="P29" s="73" t="s">
        <v>29</v>
      </c>
      <c r="Q29" s="73">
        <v>0</v>
      </c>
      <c r="R29" s="73" t="s">
        <v>29</v>
      </c>
      <c r="S29" s="73">
        <v>0</v>
      </c>
      <c r="T29" s="73" t="s">
        <v>29</v>
      </c>
      <c r="U29" s="73">
        <v>0</v>
      </c>
      <c r="V29" s="73" t="s">
        <v>29</v>
      </c>
      <c r="W29" s="73">
        <v>0</v>
      </c>
      <c r="X29" s="73" t="s">
        <v>29</v>
      </c>
      <c r="Y29" s="73">
        <v>0</v>
      </c>
      <c r="Z29" s="73" t="s">
        <v>29</v>
      </c>
      <c r="AA29" s="73">
        <f t="shared" si="2"/>
        <v>0</v>
      </c>
      <c r="AB29" s="73">
        <f t="shared" si="3"/>
        <v>0</v>
      </c>
    </row>
    <row r="30" spans="1:31" ht="47.25" x14ac:dyDescent="0.25">
      <c r="A30" s="46" t="s">
        <v>15</v>
      </c>
      <c r="B30" s="47" t="s">
        <v>95</v>
      </c>
      <c r="C30" s="48">
        <f>C31+C32+C33+C34</f>
        <v>1.171855067326983</v>
      </c>
      <c r="D30" s="48">
        <f t="shared" ref="D30:Y30" si="4">D31+D32+D33+D34</f>
        <v>0</v>
      </c>
      <c r="E30" s="48">
        <f t="shared" si="4"/>
        <v>0</v>
      </c>
      <c r="F30" s="48">
        <f t="shared" si="4"/>
        <v>1.171855067326983</v>
      </c>
      <c r="G30" s="48">
        <f t="shared" si="4"/>
        <v>0</v>
      </c>
      <c r="H30" s="48" t="s">
        <v>29</v>
      </c>
      <c r="I30" s="48">
        <f t="shared" ref="I30" si="5">I31+I32+I33+I34</f>
        <v>0</v>
      </c>
      <c r="J30" s="48" t="s">
        <v>29</v>
      </c>
      <c r="K30" s="48">
        <f t="shared" si="4"/>
        <v>0</v>
      </c>
      <c r="L30" s="48" t="s">
        <v>29</v>
      </c>
      <c r="M30" s="48">
        <f t="shared" si="4"/>
        <v>0</v>
      </c>
      <c r="N30" s="48" t="s">
        <v>29</v>
      </c>
      <c r="O30" s="48">
        <f t="shared" si="4"/>
        <v>1.171855067326983</v>
      </c>
      <c r="P30" s="48" t="s">
        <v>29</v>
      </c>
      <c r="Q30" s="48">
        <f t="shared" si="4"/>
        <v>0</v>
      </c>
      <c r="R30" s="48" t="s">
        <v>29</v>
      </c>
      <c r="S30" s="48">
        <f t="shared" si="4"/>
        <v>0</v>
      </c>
      <c r="T30" s="48" t="s">
        <v>29</v>
      </c>
      <c r="U30" s="48">
        <f>U31+U32+U33+U34</f>
        <v>0</v>
      </c>
      <c r="V30" s="48" t="s">
        <v>29</v>
      </c>
      <c r="W30" s="48">
        <f t="shared" si="4"/>
        <v>0</v>
      </c>
      <c r="X30" s="48" t="s">
        <v>29</v>
      </c>
      <c r="Y30" s="48">
        <f t="shared" si="4"/>
        <v>0</v>
      </c>
      <c r="Z30" s="48" t="s">
        <v>29</v>
      </c>
      <c r="AA30" s="48">
        <f t="shared" si="2"/>
        <v>1.171855067326983</v>
      </c>
      <c r="AB30" s="48">
        <f t="shared" si="3"/>
        <v>0</v>
      </c>
    </row>
    <row r="31" spans="1:31" x14ac:dyDescent="0.25">
      <c r="A31" s="46" t="s">
        <v>96</v>
      </c>
      <c r="B31" s="50" t="s">
        <v>97</v>
      </c>
      <c r="C31" s="94">
        <v>3.5155652019809497E-2</v>
      </c>
      <c r="D31" s="73">
        <v>0</v>
      </c>
      <c r="E31" s="73">
        <v>0</v>
      </c>
      <c r="F31" s="94">
        <v>3.5155652019809497E-2</v>
      </c>
      <c r="G31" s="94">
        <v>0</v>
      </c>
      <c r="H31" s="73" t="s">
        <v>29</v>
      </c>
      <c r="I31" s="73">
        <v>0</v>
      </c>
      <c r="J31" s="73" t="s">
        <v>29</v>
      </c>
      <c r="K31" s="94">
        <v>0</v>
      </c>
      <c r="L31" s="73" t="s">
        <v>29</v>
      </c>
      <c r="M31" s="73">
        <v>0</v>
      </c>
      <c r="N31" s="73" t="s">
        <v>29</v>
      </c>
      <c r="O31" s="94">
        <v>3.5155652019809497E-2</v>
      </c>
      <c r="P31" s="73" t="s">
        <v>29</v>
      </c>
      <c r="Q31" s="73">
        <v>0</v>
      </c>
      <c r="R31" s="73" t="s">
        <v>29</v>
      </c>
      <c r="S31" s="73">
        <v>0</v>
      </c>
      <c r="T31" s="73" t="s">
        <v>29</v>
      </c>
      <c r="U31" s="73">
        <v>0</v>
      </c>
      <c r="V31" s="73" t="s">
        <v>29</v>
      </c>
      <c r="W31" s="73">
        <v>0</v>
      </c>
      <c r="X31" s="73" t="s">
        <v>29</v>
      </c>
      <c r="Y31" s="73">
        <v>0</v>
      </c>
      <c r="Z31" s="73" t="s">
        <v>29</v>
      </c>
      <c r="AA31" s="73">
        <f t="shared" si="2"/>
        <v>3.5155652019809497E-2</v>
      </c>
      <c r="AB31" s="73">
        <f t="shared" si="3"/>
        <v>0</v>
      </c>
    </row>
    <row r="32" spans="1:31" ht="31.5" x14ac:dyDescent="0.25">
      <c r="A32" s="46" t="s">
        <v>98</v>
      </c>
      <c r="B32" s="50" t="s">
        <v>99</v>
      </c>
      <c r="C32" s="94">
        <v>0.99373309709328173</v>
      </c>
      <c r="D32" s="73">
        <v>0</v>
      </c>
      <c r="E32" s="73">
        <v>0</v>
      </c>
      <c r="F32" s="94">
        <v>0.99373309709328173</v>
      </c>
      <c r="G32" s="94">
        <v>0</v>
      </c>
      <c r="H32" s="73" t="s">
        <v>29</v>
      </c>
      <c r="I32" s="73">
        <v>0</v>
      </c>
      <c r="J32" s="73" t="s">
        <v>29</v>
      </c>
      <c r="K32" s="94">
        <v>0</v>
      </c>
      <c r="L32" s="73" t="s">
        <v>29</v>
      </c>
      <c r="M32" s="73">
        <v>0</v>
      </c>
      <c r="N32" s="73" t="s">
        <v>29</v>
      </c>
      <c r="O32" s="94">
        <v>0.99373309709328173</v>
      </c>
      <c r="P32" s="73" t="s">
        <v>29</v>
      </c>
      <c r="Q32" s="73">
        <v>0</v>
      </c>
      <c r="R32" s="73" t="s">
        <v>29</v>
      </c>
      <c r="S32" s="73">
        <v>0</v>
      </c>
      <c r="T32" s="73" t="s">
        <v>29</v>
      </c>
      <c r="U32" s="73">
        <v>0</v>
      </c>
      <c r="V32" s="73" t="s">
        <v>29</v>
      </c>
      <c r="W32" s="73">
        <v>0</v>
      </c>
      <c r="X32" s="73" t="s">
        <v>29</v>
      </c>
      <c r="Y32" s="73">
        <v>0</v>
      </c>
      <c r="Z32" s="73" t="s">
        <v>29</v>
      </c>
      <c r="AA32" s="73">
        <f t="shared" si="2"/>
        <v>0.99373309709328173</v>
      </c>
      <c r="AB32" s="73">
        <f t="shared" si="3"/>
        <v>0</v>
      </c>
    </row>
    <row r="33" spans="1:28" x14ac:dyDescent="0.25">
      <c r="A33" s="46" t="s">
        <v>100</v>
      </c>
      <c r="B33" s="50" t="s">
        <v>101</v>
      </c>
      <c r="C33" s="94">
        <v>0.14296631821389194</v>
      </c>
      <c r="D33" s="73">
        <v>0</v>
      </c>
      <c r="E33" s="73">
        <v>0</v>
      </c>
      <c r="F33" s="94">
        <v>0.14296631821389194</v>
      </c>
      <c r="G33" s="94">
        <v>0</v>
      </c>
      <c r="H33" s="73" t="s">
        <v>29</v>
      </c>
      <c r="I33" s="73">
        <v>0</v>
      </c>
      <c r="J33" s="73" t="s">
        <v>29</v>
      </c>
      <c r="K33" s="94">
        <v>0</v>
      </c>
      <c r="L33" s="73" t="s">
        <v>29</v>
      </c>
      <c r="M33" s="73">
        <v>0</v>
      </c>
      <c r="N33" s="73" t="s">
        <v>29</v>
      </c>
      <c r="O33" s="94">
        <v>0.14296631821389194</v>
      </c>
      <c r="P33" s="73" t="s">
        <v>29</v>
      </c>
      <c r="Q33" s="73">
        <v>0</v>
      </c>
      <c r="R33" s="73" t="s">
        <v>29</v>
      </c>
      <c r="S33" s="73">
        <v>0</v>
      </c>
      <c r="T33" s="73" t="s">
        <v>29</v>
      </c>
      <c r="U33" s="73">
        <v>0</v>
      </c>
      <c r="V33" s="73" t="s">
        <v>29</v>
      </c>
      <c r="W33" s="73">
        <v>0</v>
      </c>
      <c r="X33" s="73" t="s">
        <v>29</v>
      </c>
      <c r="Y33" s="73">
        <v>0</v>
      </c>
      <c r="Z33" s="73" t="s">
        <v>29</v>
      </c>
      <c r="AA33" s="73">
        <f t="shared" si="2"/>
        <v>0.14296631821389194</v>
      </c>
      <c r="AB33" s="73">
        <f t="shared" si="3"/>
        <v>0</v>
      </c>
    </row>
    <row r="34" spans="1:28" x14ac:dyDescent="0.25">
      <c r="A34" s="46" t="s">
        <v>102</v>
      </c>
      <c r="B34" s="50" t="s">
        <v>103</v>
      </c>
      <c r="C34" s="94">
        <v>0</v>
      </c>
      <c r="D34" s="73">
        <v>0</v>
      </c>
      <c r="E34" s="73">
        <v>0</v>
      </c>
      <c r="F34" s="94">
        <v>0</v>
      </c>
      <c r="G34" s="94">
        <v>0</v>
      </c>
      <c r="H34" s="73" t="s">
        <v>29</v>
      </c>
      <c r="I34" s="73">
        <v>0</v>
      </c>
      <c r="J34" s="73" t="s">
        <v>29</v>
      </c>
      <c r="K34" s="94">
        <v>0</v>
      </c>
      <c r="L34" s="73" t="s">
        <v>29</v>
      </c>
      <c r="M34" s="73">
        <v>0</v>
      </c>
      <c r="N34" s="73" t="s">
        <v>29</v>
      </c>
      <c r="O34" s="94">
        <v>0</v>
      </c>
      <c r="P34" s="73" t="s">
        <v>29</v>
      </c>
      <c r="Q34" s="73">
        <v>0</v>
      </c>
      <c r="R34" s="73" t="s">
        <v>29</v>
      </c>
      <c r="S34" s="73">
        <v>0</v>
      </c>
      <c r="T34" s="73" t="s">
        <v>29</v>
      </c>
      <c r="U34" s="73">
        <v>0</v>
      </c>
      <c r="V34" s="73" t="s">
        <v>29</v>
      </c>
      <c r="W34" s="73">
        <v>0</v>
      </c>
      <c r="X34" s="73" t="s">
        <v>29</v>
      </c>
      <c r="Y34" s="73">
        <v>0</v>
      </c>
      <c r="Z34" s="73" t="s">
        <v>29</v>
      </c>
      <c r="AA34" s="73">
        <f t="shared" si="2"/>
        <v>0</v>
      </c>
      <c r="AB34" s="73">
        <f t="shared" si="3"/>
        <v>0</v>
      </c>
    </row>
    <row r="35" spans="1:28" ht="31.5" x14ac:dyDescent="0.25">
      <c r="A35" s="46" t="s">
        <v>14</v>
      </c>
      <c r="B35" s="47" t="s">
        <v>104</v>
      </c>
      <c r="C35" s="48">
        <f>C36+C37+C38+C39+C40+C41+C42</f>
        <v>0.25</v>
      </c>
      <c r="D35" s="48">
        <f t="shared" ref="D35:Y35" si="6">D36+D37+D38+D39+D40+D41+D42</f>
        <v>0</v>
      </c>
      <c r="E35" s="48">
        <f t="shared" si="6"/>
        <v>0</v>
      </c>
      <c r="F35" s="48">
        <f t="shared" si="6"/>
        <v>0.25</v>
      </c>
      <c r="G35" s="48">
        <f t="shared" si="6"/>
        <v>0.25</v>
      </c>
      <c r="H35" s="48" t="s">
        <v>29</v>
      </c>
      <c r="I35" s="48">
        <f t="shared" ref="I35" si="7">I36+I37+I38+I39+I40+I41+I42</f>
        <v>0</v>
      </c>
      <c r="J35" s="48" t="s">
        <v>29</v>
      </c>
      <c r="K35" s="48">
        <f t="shared" si="6"/>
        <v>0</v>
      </c>
      <c r="L35" s="48" t="s">
        <v>29</v>
      </c>
      <c r="M35" s="48">
        <f t="shared" si="6"/>
        <v>0</v>
      </c>
      <c r="N35" s="48" t="s">
        <v>29</v>
      </c>
      <c r="O35" s="48">
        <f t="shared" si="6"/>
        <v>0.25</v>
      </c>
      <c r="P35" s="48" t="s">
        <v>29</v>
      </c>
      <c r="Q35" s="48">
        <f t="shared" si="6"/>
        <v>0</v>
      </c>
      <c r="R35" s="48" t="s">
        <v>29</v>
      </c>
      <c r="S35" s="48">
        <f t="shared" si="6"/>
        <v>0</v>
      </c>
      <c r="T35" s="48" t="s">
        <v>29</v>
      </c>
      <c r="U35" s="48">
        <f>U36+U37+U38+U39+U40+U41+U42</f>
        <v>0</v>
      </c>
      <c r="V35" s="48" t="s">
        <v>29</v>
      </c>
      <c r="W35" s="48">
        <f t="shared" si="6"/>
        <v>0</v>
      </c>
      <c r="X35" s="48" t="s">
        <v>29</v>
      </c>
      <c r="Y35" s="48">
        <f t="shared" si="6"/>
        <v>0</v>
      </c>
      <c r="Z35" s="48" t="s">
        <v>29</v>
      </c>
      <c r="AA35" s="48">
        <f t="shared" si="2"/>
        <v>0.5</v>
      </c>
      <c r="AB35" s="48">
        <f t="shared" si="3"/>
        <v>0</v>
      </c>
    </row>
    <row r="36" spans="1:28" ht="31.5" x14ac:dyDescent="0.25">
      <c r="A36" s="49" t="s">
        <v>105</v>
      </c>
      <c r="B36" s="52" t="s">
        <v>106</v>
      </c>
      <c r="C36" s="74">
        <v>0</v>
      </c>
      <c r="D36" s="74">
        <v>0</v>
      </c>
      <c r="E36" s="74">
        <v>0</v>
      </c>
      <c r="F36" s="74">
        <v>0</v>
      </c>
      <c r="G36" s="74">
        <v>0</v>
      </c>
      <c r="H36" s="73" t="s">
        <v>29</v>
      </c>
      <c r="I36" s="74">
        <v>0</v>
      </c>
      <c r="J36" s="73" t="s">
        <v>29</v>
      </c>
      <c r="K36" s="74">
        <v>0</v>
      </c>
      <c r="L36" s="73" t="s">
        <v>29</v>
      </c>
      <c r="M36" s="74">
        <v>0</v>
      </c>
      <c r="N36" s="73" t="s">
        <v>29</v>
      </c>
      <c r="O36" s="74">
        <v>0</v>
      </c>
      <c r="P36" s="73" t="s">
        <v>29</v>
      </c>
      <c r="Q36" s="74">
        <v>0</v>
      </c>
      <c r="R36" s="73" t="s">
        <v>29</v>
      </c>
      <c r="S36" s="73">
        <v>0</v>
      </c>
      <c r="T36" s="73" t="s">
        <v>29</v>
      </c>
      <c r="U36" s="73">
        <v>0</v>
      </c>
      <c r="V36" s="73" t="s">
        <v>29</v>
      </c>
      <c r="W36" s="73">
        <v>0</v>
      </c>
      <c r="X36" s="73" t="s">
        <v>29</v>
      </c>
      <c r="Y36" s="73">
        <v>0</v>
      </c>
      <c r="Z36" s="73" t="s">
        <v>29</v>
      </c>
      <c r="AA36" s="73">
        <f t="shared" si="2"/>
        <v>0</v>
      </c>
      <c r="AB36" s="73">
        <f t="shared" si="3"/>
        <v>0</v>
      </c>
    </row>
    <row r="37" spans="1:28" x14ac:dyDescent="0.25">
      <c r="A37" s="49" t="s">
        <v>107</v>
      </c>
      <c r="B37" s="52" t="s">
        <v>108</v>
      </c>
      <c r="C37" s="74">
        <v>0.25</v>
      </c>
      <c r="D37" s="74">
        <v>0</v>
      </c>
      <c r="E37" s="74">
        <v>0</v>
      </c>
      <c r="F37" s="74">
        <v>0.25</v>
      </c>
      <c r="G37" s="74">
        <v>0.25</v>
      </c>
      <c r="H37" s="73" t="s">
        <v>29</v>
      </c>
      <c r="I37" s="74">
        <v>0</v>
      </c>
      <c r="J37" s="73" t="s">
        <v>29</v>
      </c>
      <c r="K37" s="74">
        <v>0</v>
      </c>
      <c r="L37" s="73" t="s">
        <v>29</v>
      </c>
      <c r="M37" s="74">
        <v>0</v>
      </c>
      <c r="N37" s="73" t="s">
        <v>29</v>
      </c>
      <c r="O37" s="74">
        <v>0.25</v>
      </c>
      <c r="P37" s="73" t="s">
        <v>29</v>
      </c>
      <c r="Q37" s="74">
        <v>0</v>
      </c>
      <c r="R37" s="73" t="s">
        <v>29</v>
      </c>
      <c r="S37" s="73">
        <v>0</v>
      </c>
      <c r="T37" s="73" t="s">
        <v>29</v>
      </c>
      <c r="U37" s="73">
        <v>0</v>
      </c>
      <c r="V37" s="73" t="s">
        <v>29</v>
      </c>
      <c r="W37" s="73">
        <v>0</v>
      </c>
      <c r="X37" s="73" t="s">
        <v>29</v>
      </c>
      <c r="Y37" s="73">
        <v>0</v>
      </c>
      <c r="Z37" s="73" t="s">
        <v>29</v>
      </c>
      <c r="AA37" s="73">
        <f t="shared" si="2"/>
        <v>0.5</v>
      </c>
      <c r="AB37" s="73">
        <f t="shared" si="3"/>
        <v>0</v>
      </c>
    </row>
    <row r="38" spans="1:28" x14ac:dyDescent="0.25">
      <c r="A38" s="49" t="s">
        <v>109</v>
      </c>
      <c r="B38" s="52" t="s">
        <v>110</v>
      </c>
      <c r="C38" s="74">
        <v>0</v>
      </c>
      <c r="D38" s="74">
        <v>0</v>
      </c>
      <c r="E38" s="74">
        <v>0</v>
      </c>
      <c r="F38" s="74">
        <v>0</v>
      </c>
      <c r="G38" s="74">
        <v>0</v>
      </c>
      <c r="H38" s="73" t="s">
        <v>29</v>
      </c>
      <c r="I38" s="74">
        <v>0</v>
      </c>
      <c r="J38" s="73" t="s">
        <v>29</v>
      </c>
      <c r="K38" s="74">
        <v>0</v>
      </c>
      <c r="L38" s="73" t="s">
        <v>29</v>
      </c>
      <c r="M38" s="74">
        <v>0</v>
      </c>
      <c r="N38" s="73" t="s">
        <v>29</v>
      </c>
      <c r="O38" s="74">
        <v>0</v>
      </c>
      <c r="P38" s="73" t="s">
        <v>29</v>
      </c>
      <c r="Q38" s="74">
        <v>0</v>
      </c>
      <c r="R38" s="73" t="s">
        <v>29</v>
      </c>
      <c r="S38" s="73">
        <v>0</v>
      </c>
      <c r="T38" s="73" t="s">
        <v>29</v>
      </c>
      <c r="U38" s="73">
        <v>0</v>
      </c>
      <c r="V38" s="73" t="s">
        <v>29</v>
      </c>
      <c r="W38" s="73">
        <v>0</v>
      </c>
      <c r="X38" s="73" t="s">
        <v>29</v>
      </c>
      <c r="Y38" s="73">
        <v>0</v>
      </c>
      <c r="Z38" s="73" t="s">
        <v>29</v>
      </c>
      <c r="AA38" s="73">
        <f t="shared" si="2"/>
        <v>0</v>
      </c>
      <c r="AB38" s="73">
        <f t="shared" si="3"/>
        <v>0</v>
      </c>
    </row>
    <row r="39" spans="1:28" ht="31.5" x14ac:dyDescent="0.25">
      <c r="A39" s="49" t="s">
        <v>111</v>
      </c>
      <c r="B39" s="50" t="s">
        <v>112</v>
      </c>
      <c r="C39" s="73">
        <v>0</v>
      </c>
      <c r="D39" s="73">
        <v>0</v>
      </c>
      <c r="E39" s="73">
        <v>0</v>
      </c>
      <c r="F39" s="73">
        <v>0</v>
      </c>
      <c r="G39" s="73">
        <v>0</v>
      </c>
      <c r="H39" s="73" t="s">
        <v>29</v>
      </c>
      <c r="I39" s="73">
        <v>0</v>
      </c>
      <c r="J39" s="73" t="s">
        <v>29</v>
      </c>
      <c r="K39" s="73">
        <v>0</v>
      </c>
      <c r="L39" s="73" t="s">
        <v>29</v>
      </c>
      <c r="M39" s="73">
        <v>0</v>
      </c>
      <c r="N39" s="73" t="s">
        <v>29</v>
      </c>
      <c r="O39" s="73">
        <v>0</v>
      </c>
      <c r="P39" s="73" t="s">
        <v>29</v>
      </c>
      <c r="Q39" s="73">
        <v>0</v>
      </c>
      <c r="R39" s="73" t="s">
        <v>29</v>
      </c>
      <c r="S39" s="73">
        <v>0</v>
      </c>
      <c r="T39" s="73" t="s">
        <v>29</v>
      </c>
      <c r="U39" s="73">
        <v>0</v>
      </c>
      <c r="V39" s="73" t="s">
        <v>29</v>
      </c>
      <c r="W39" s="73">
        <v>0</v>
      </c>
      <c r="X39" s="73" t="s">
        <v>29</v>
      </c>
      <c r="Y39" s="73">
        <v>0</v>
      </c>
      <c r="Z39" s="73" t="s">
        <v>29</v>
      </c>
      <c r="AA39" s="73">
        <f t="shared" si="2"/>
        <v>0</v>
      </c>
      <c r="AB39" s="73">
        <f t="shared" si="3"/>
        <v>0</v>
      </c>
    </row>
    <row r="40" spans="1:28" ht="31.5" x14ac:dyDescent="0.25">
      <c r="A40" s="49" t="s">
        <v>113</v>
      </c>
      <c r="B40" s="50" t="s">
        <v>114</v>
      </c>
      <c r="C40" s="73">
        <v>0</v>
      </c>
      <c r="D40" s="73">
        <v>0</v>
      </c>
      <c r="E40" s="73">
        <v>0</v>
      </c>
      <c r="F40" s="73">
        <v>0</v>
      </c>
      <c r="G40" s="73">
        <v>0</v>
      </c>
      <c r="H40" s="73" t="s">
        <v>29</v>
      </c>
      <c r="I40" s="73">
        <v>0</v>
      </c>
      <c r="J40" s="73" t="s">
        <v>29</v>
      </c>
      <c r="K40" s="73">
        <v>0</v>
      </c>
      <c r="L40" s="73" t="s">
        <v>29</v>
      </c>
      <c r="M40" s="73">
        <v>0</v>
      </c>
      <c r="N40" s="73" t="s">
        <v>29</v>
      </c>
      <c r="O40" s="73">
        <v>0</v>
      </c>
      <c r="P40" s="73" t="s">
        <v>29</v>
      </c>
      <c r="Q40" s="73">
        <v>0</v>
      </c>
      <c r="R40" s="73" t="s">
        <v>29</v>
      </c>
      <c r="S40" s="73">
        <v>0</v>
      </c>
      <c r="T40" s="73" t="s">
        <v>29</v>
      </c>
      <c r="U40" s="73">
        <v>0</v>
      </c>
      <c r="V40" s="73" t="s">
        <v>29</v>
      </c>
      <c r="W40" s="73">
        <v>0</v>
      </c>
      <c r="X40" s="73" t="s">
        <v>29</v>
      </c>
      <c r="Y40" s="73">
        <v>0</v>
      </c>
      <c r="Z40" s="73" t="s">
        <v>29</v>
      </c>
      <c r="AA40" s="73">
        <f t="shared" si="2"/>
        <v>0</v>
      </c>
      <c r="AB40" s="73">
        <f t="shared" si="3"/>
        <v>0</v>
      </c>
    </row>
    <row r="41" spans="1:28" x14ac:dyDescent="0.25">
      <c r="A41" s="49" t="s">
        <v>115</v>
      </c>
      <c r="B41" s="50" t="s">
        <v>116</v>
      </c>
      <c r="C41" s="73">
        <v>0</v>
      </c>
      <c r="D41" s="73">
        <v>0</v>
      </c>
      <c r="E41" s="73">
        <v>0</v>
      </c>
      <c r="F41" s="73">
        <v>0</v>
      </c>
      <c r="G41" s="73">
        <v>0</v>
      </c>
      <c r="H41" s="73" t="s">
        <v>29</v>
      </c>
      <c r="I41" s="73">
        <v>0</v>
      </c>
      <c r="J41" s="73" t="s">
        <v>29</v>
      </c>
      <c r="K41" s="73">
        <v>0</v>
      </c>
      <c r="L41" s="73" t="s">
        <v>29</v>
      </c>
      <c r="M41" s="73">
        <v>0</v>
      </c>
      <c r="N41" s="73" t="s">
        <v>29</v>
      </c>
      <c r="O41" s="73">
        <v>0</v>
      </c>
      <c r="P41" s="73" t="s">
        <v>29</v>
      </c>
      <c r="Q41" s="73">
        <v>0</v>
      </c>
      <c r="R41" s="73" t="s">
        <v>29</v>
      </c>
      <c r="S41" s="73">
        <v>0</v>
      </c>
      <c r="T41" s="73" t="s">
        <v>29</v>
      </c>
      <c r="U41" s="73">
        <v>0</v>
      </c>
      <c r="V41" s="73" t="s">
        <v>29</v>
      </c>
      <c r="W41" s="73">
        <v>0</v>
      </c>
      <c r="X41" s="73" t="s">
        <v>29</v>
      </c>
      <c r="Y41" s="73">
        <v>0</v>
      </c>
      <c r="Z41" s="73" t="s">
        <v>29</v>
      </c>
      <c r="AA41" s="73">
        <f t="shared" si="2"/>
        <v>0</v>
      </c>
      <c r="AB41" s="73">
        <f t="shared" si="3"/>
        <v>0</v>
      </c>
    </row>
    <row r="42" spans="1:28" ht="18.75" x14ac:dyDescent="0.25">
      <c r="A42" s="49" t="s">
        <v>117</v>
      </c>
      <c r="B42" s="52" t="s">
        <v>118</v>
      </c>
      <c r="C42" s="74">
        <v>0</v>
      </c>
      <c r="D42" s="74">
        <v>0</v>
      </c>
      <c r="E42" s="74">
        <v>0</v>
      </c>
      <c r="F42" s="74">
        <v>0</v>
      </c>
      <c r="G42" s="74">
        <v>0</v>
      </c>
      <c r="H42" s="73" t="s">
        <v>29</v>
      </c>
      <c r="I42" s="74">
        <v>0</v>
      </c>
      <c r="J42" s="73" t="s">
        <v>29</v>
      </c>
      <c r="K42" s="74">
        <v>0</v>
      </c>
      <c r="L42" s="73" t="s">
        <v>29</v>
      </c>
      <c r="M42" s="74">
        <v>0</v>
      </c>
      <c r="N42" s="73" t="s">
        <v>29</v>
      </c>
      <c r="O42" s="74">
        <v>0</v>
      </c>
      <c r="P42" s="73" t="s">
        <v>29</v>
      </c>
      <c r="Q42" s="74">
        <v>0</v>
      </c>
      <c r="R42" s="73" t="s">
        <v>29</v>
      </c>
      <c r="S42" s="73">
        <v>0</v>
      </c>
      <c r="T42" s="73" t="s">
        <v>29</v>
      </c>
      <c r="U42" s="73">
        <v>0</v>
      </c>
      <c r="V42" s="73" t="s">
        <v>29</v>
      </c>
      <c r="W42" s="73">
        <v>0</v>
      </c>
      <c r="X42" s="73" t="s">
        <v>29</v>
      </c>
      <c r="Y42" s="73">
        <v>0</v>
      </c>
      <c r="Z42" s="73" t="s">
        <v>29</v>
      </c>
      <c r="AA42" s="73">
        <f t="shared" si="2"/>
        <v>0</v>
      </c>
      <c r="AB42" s="73">
        <f t="shared" si="3"/>
        <v>0</v>
      </c>
    </row>
    <row r="43" spans="1:28" x14ac:dyDescent="0.25">
      <c r="A43" s="46" t="s">
        <v>13</v>
      </c>
      <c r="B43" s="47" t="s">
        <v>119</v>
      </c>
      <c r="C43" s="48">
        <f t="shared" ref="C43:K43" si="8">C44+C45+C46+C47+C48+C49+C50</f>
        <v>0.25</v>
      </c>
      <c r="D43" s="48">
        <f t="shared" si="8"/>
        <v>0</v>
      </c>
      <c r="E43" s="48">
        <f t="shared" si="8"/>
        <v>0</v>
      </c>
      <c r="F43" s="48">
        <f t="shared" si="8"/>
        <v>0.25</v>
      </c>
      <c r="G43" s="48">
        <f t="shared" si="8"/>
        <v>0</v>
      </c>
      <c r="H43" s="48" t="s">
        <v>29</v>
      </c>
      <c r="I43" s="48">
        <f>I44+I45+I46+I47+I48+I49+I50</f>
        <v>0</v>
      </c>
      <c r="J43" s="48" t="s">
        <v>29</v>
      </c>
      <c r="K43" s="48">
        <f t="shared" si="8"/>
        <v>0</v>
      </c>
      <c r="L43" s="48" t="s">
        <v>29</v>
      </c>
      <c r="M43" s="48">
        <f>M44+M45+M46+M47+M48+M49+M50</f>
        <v>0</v>
      </c>
      <c r="N43" s="48" t="s">
        <v>29</v>
      </c>
      <c r="O43" s="48">
        <f>O44+O45+O46+O47+O48+O49+O50</f>
        <v>0.25</v>
      </c>
      <c r="P43" s="48" t="s">
        <v>29</v>
      </c>
      <c r="Q43" s="48">
        <f>Q44+Q45+Q46+Q47+Q48+Q49+Q50</f>
        <v>0</v>
      </c>
      <c r="R43" s="48" t="s">
        <v>29</v>
      </c>
      <c r="S43" s="48">
        <f>S44+S45+S46+S47+S48+S49+S50</f>
        <v>0</v>
      </c>
      <c r="T43" s="48" t="s">
        <v>29</v>
      </c>
      <c r="U43" s="48">
        <f>U44+U45+U46+U47+U48+U49+U50</f>
        <v>0</v>
      </c>
      <c r="V43" s="48" t="s">
        <v>29</v>
      </c>
      <c r="W43" s="48">
        <f>W44+W45+W46+W47+W48+W49+W50</f>
        <v>0</v>
      </c>
      <c r="X43" s="48" t="s">
        <v>29</v>
      </c>
      <c r="Y43" s="48">
        <f>Y44+Y45+Y46+Y47+Y48+Y49+Y50</f>
        <v>0</v>
      </c>
      <c r="Z43" s="48" t="s">
        <v>29</v>
      </c>
      <c r="AA43" s="48">
        <f t="shared" si="2"/>
        <v>0.25</v>
      </c>
      <c r="AB43" s="48">
        <f t="shared" si="3"/>
        <v>0</v>
      </c>
    </row>
    <row r="44" spans="1:28" x14ac:dyDescent="0.25">
      <c r="A44" s="49" t="s">
        <v>120</v>
      </c>
      <c r="B44" s="50" t="s">
        <v>121</v>
      </c>
      <c r="C44" s="73">
        <f t="shared" ref="C44:K50" si="9">C36</f>
        <v>0</v>
      </c>
      <c r="D44" s="73">
        <f t="shared" si="9"/>
        <v>0</v>
      </c>
      <c r="E44" s="73">
        <f t="shared" si="9"/>
        <v>0</v>
      </c>
      <c r="F44" s="73">
        <f t="shared" si="9"/>
        <v>0</v>
      </c>
      <c r="G44" s="73">
        <f t="shared" si="9"/>
        <v>0</v>
      </c>
      <c r="H44" s="73" t="s">
        <v>29</v>
      </c>
      <c r="I44" s="73">
        <f t="shared" ref="I44:I50" si="10">I36</f>
        <v>0</v>
      </c>
      <c r="J44" s="73" t="s">
        <v>29</v>
      </c>
      <c r="K44" s="73">
        <f t="shared" si="9"/>
        <v>0</v>
      </c>
      <c r="L44" s="73" t="s">
        <v>29</v>
      </c>
      <c r="M44" s="73">
        <f t="shared" ref="M44:M50" si="11">M36</f>
        <v>0</v>
      </c>
      <c r="N44" s="73" t="s">
        <v>29</v>
      </c>
      <c r="O44" s="73">
        <f t="shared" ref="O44:O49" si="12">O36</f>
        <v>0</v>
      </c>
      <c r="P44" s="73" t="s">
        <v>29</v>
      </c>
      <c r="Q44" s="73">
        <f t="shared" ref="Q44:Q50" si="13">Q36</f>
        <v>0</v>
      </c>
      <c r="R44" s="73" t="s">
        <v>29</v>
      </c>
      <c r="S44" s="73">
        <f t="shared" ref="S44:S49" si="14">S36</f>
        <v>0</v>
      </c>
      <c r="T44" s="73" t="s">
        <v>29</v>
      </c>
      <c r="U44" s="73">
        <f t="shared" ref="U44:U49" si="15">U36</f>
        <v>0</v>
      </c>
      <c r="V44" s="73" t="s">
        <v>29</v>
      </c>
      <c r="W44" s="73">
        <f t="shared" ref="W44:W49" si="16">W36</f>
        <v>0</v>
      </c>
      <c r="X44" s="73" t="s">
        <v>29</v>
      </c>
      <c r="Y44" s="73">
        <f t="shared" ref="Y44:Y50" si="17">Y36</f>
        <v>0</v>
      </c>
      <c r="Z44" s="73" t="s">
        <v>29</v>
      </c>
      <c r="AA44" s="73">
        <f t="shared" si="2"/>
        <v>0</v>
      </c>
      <c r="AB44" s="73">
        <f t="shared" si="3"/>
        <v>0</v>
      </c>
    </row>
    <row r="45" spans="1:28" x14ac:dyDescent="0.25">
      <c r="A45" s="49" t="s">
        <v>122</v>
      </c>
      <c r="B45" s="50" t="s">
        <v>108</v>
      </c>
      <c r="C45" s="73">
        <f t="shared" si="9"/>
        <v>0.25</v>
      </c>
      <c r="D45" s="73">
        <f t="shared" si="9"/>
        <v>0</v>
      </c>
      <c r="E45" s="73">
        <f t="shared" si="9"/>
        <v>0</v>
      </c>
      <c r="F45" s="73">
        <f t="shared" si="9"/>
        <v>0.25</v>
      </c>
      <c r="G45" s="73">
        <v>0</v>
      </c>
      <c r="H45" s="73" t="s">
        <v>29</v>
      </c>
      <c r="I45" s="73">
        <f t="shared" si="10"/>
        <v>0</v>
      </c>
      <c r="J45" s="73" t="s">
        <v>29</v>
      </c>
      <c r="K45" s="73">
        <f t="shared" si="9"/>
        <v>0</v>
      </c>
      <c r="L45" s="73" t="s">
        <v>29</v>
      </c>
      <c r="M45" s="73">
        <f t="shared" si="11"/>
        <v>0</v>
      </c>
      <c r="N45" s="73" t="s">
        <v>29</v>
      </c>
      <c r="O45" s="73">
        <v>0.25</v>
      </c>
      <c r="P45" s="73" t="s">
        <v>29</v>
      </c>
      <c r="Q45" s="73">
        <f t="shared" si="13"/>
        <v>0</v>
      </c>
      <c r="R45" s="73" t="s">
        <v>29</v>
      </c>
      <c r="S45" s="73">
        <f t="shared" si="14"/>
        <v>0</v>
      </c>
      <c r="T45" s="73" t="s">
        <v>29</v>
      </c>
      <c r="U45" s="73">
        <f t="shared" si="15"/>
        <v>0</v>
      </c>
      <c r="V45" s="73" t="s">
        <v>29</v>
      </c>
      <c r="W45" s="73">
        <f t="shared" si="16"/>
        <v>0</v>
      </c>
      <c r="X45" s="73" t="s">
        <v>29</v>
      </c>
      <c r="Y45" s="73">
        <f t="shared" si="17"/>
        <v>0</v>
      </c>
      <c r="Z45" s="73" t="s">
        <v>29</v>
      </c>
      <c r="AA45" s="73">
        <f t="shared" si="2"/>
        <v>0.25</v>
      </c>
      <c r="AB45" s="73">
        <f t="shared" si="3"/>
        <v>0</v>
      </c>
    </row>
    <row r="46" spans="1:28" x14ac:dyDescent="0.25">
      <c r="A46" s="49" t="s">
        <v>123</v>
      </c>
      <c r="B46" s="50" t="s">
        <v>110</v>
      </c>
      <c r="C46" s="73">
        <f t="shared" si="9"/>
        <v>0</v>
      </c>
      <c r="D46" s="73">
        <f t="shared" si="9"/>
        <v>0</v>
      </c>
      <c r="E46" s="73">
        <f t="shared" si="9"/>
        <v>0</v>
      </c>
      <c r="F46" s="73">
        <f t="shared" si="9"/>
        <v>0</v>
      </c>
      <c r="G46" s="73">
        <f t="shared" si="9"/>
        <v>0</v>
      </c>
      <c r="H46" s="73" t="s">
        <v>29</v>
      </c>
      <c r="I46" s="73">
        <f t="shared" si="10"/>
        <v>0</v>
      </c>
      <c r="J46" s="73" t="s">
        <v>29</v>
      </c>
      <c r="K46" s="73">
        <f t="shared" si="9"/>
        <v>0</v>
      </c>
      <c r="L46" s="73" t="s">
        <v>29</v>
      </c>
      <c r="M46" s="73">
        <f t="shared" si="11"/>
        <v>0</v>
      </c>
      <c r="N46" s="73" t="s">
        <v>29</v>
      </c>
      <c r="O46" s="73">
        <f t="shared" si="12"/>
        <v>0</v>
      </c>
      <c r="P46" s="73" t="s">
        <v>29</v>
      </c>
      <c r="Q46" s="73">
        <f t="shared" si="13"/>
        <v>0</v>
      </c>
      <c r="R46" s="73" t="s">
        <v>29</v>
      </c>
      <c r="S46" s="73">
        <f t="shared" si="14"/>
        <v>0</v>
      </c>
      <c r="T46" s="73" t="s">
        <v>29</v>
      </c>
      <c r="U46" s="73">
        <f t="shared" si="15"/>
        <v>0</v>
      </c>
      <c r="V46" s="73" t="s">
        <v>29</v>
      </c>
      <c r="W46" s="73">
        <f t="shared" si="16"/>
        <v>0</v>
      </c>
      <c r="X46" s="73" t="s">
        <v>29</v>
      </c>
      <c r="Y46" s="73">
        <f t="shared" si="17"/>
        <v>0</v>
      </c>
      <c r="Z46" s="73" t="s">
        <v>29</v>
      </c>
      <c r="AA46" s="73">
        <f t="shared" si="2"/>
        <v>0</v>
      </c>
      <c r="AB46" s="73">
        <f t="shared" si="3"/>
        <v>0</v>
      </c>
    </row>
    <row r="47" spans="1:28" ht="31.5" x14ac:dyDescent="0.25">
      <c r="A47" s="49" t="s">
        <v>124</v>
      </c>
      <c r="B47" s="50" t="s">
        <v>112</v>
      </c>
      <c r="C47" s="73">
        <v>0</v>
      </c>
      <c r="D47" s="73">
        <f t="shared" si="9"/>
        <v>0</v>
      </c>
      <c r="E47" s="73">
        <f t="shared" si="9"/>
        <v>0</v>
      </c>
      <c r="F47" s="73">
        <v>0</v>
      </c>
      <c r="G47" s="73">
        <f t="shared" si="9"/>
        <v>0</v>
      </c>
      <c r="H47" s="73" t="s">
        <v>29</v>
      </c>
      <c r="I47" s="73">
        <f t="shared" si="10"/>
        <v>0</v>
      </c>
      <c r="J47" s="73" t="s">
        <v>29</v>
      </c>
      <c r="K47" s="73">
        <f t="shared" si="9"/>
        <v>0</v>
      </c>
      <c r="L47" s="73" t="s">
        <v>29</v>
      </c>
      <c r="M47" s="73">
        <f t="shared" si="11"/>
        <v>0</v>
      </c>
      <c r="N47" s="73" t="s">
        <v>29</v>
      </c>
      <c r="O47" s="73">
        <f t="shared" si="12"/>
        <v>0</v>
      </c>
      <c r="P47" s="73" t="s">
        <v>29</v>
      </c>
      <c r="Q47" s="73">
        <f t="shared" si="13"/>
        <v>0</v>
      </c>
      <c r="R47" s="73" t="s">
        <v>29</v>
      </c>
      <c r="S47" s="73">
        <f t="shared" si="14"/>
        <v>0</v>
      </c>
      <c r="T47" s="73" t="s">
        <v>29</v>
      </c>
      <c r="U47" s="73">
        <f t="shared" si="15"/>
        <v>0</v>
      </c>
      <c r="V47" s="73" t="s">
        <v>29</v>
      </c>
      <c r="W47" s="73">
        <f t="shared" si="16"/>
        <v>0</v>
      </c>
      <c r="X47" s="73" t="s">
        <v>29</v>
      </c>
      <c r="Y47" s="73">
        <f t="shared" si="17"/>
        <v>0</v>
      </c>
      <c r="Z47" s="73" t="s">
        <v>29</v>
      </c>
      <c r="AA47" s="73">
        <f t="shared" si="2"/>
        <v>0</v>
      </c>
      <c r="AB47" s="73">
        <f t="shared" si="3"/>
        <v>0</v>
      </c>
    </row>
    <row r="48" spans="1:28" ht="31.5" x14ac:dyDescent="0.25">
      <c r="A48" s="49" t="s">
        <v>125</v>
      </c>
      <c r="B48" s="50" t="s">
        <v>114</v>
      </c>
      <c r="C48" s="73">
        <f t="shared" si="9"/>
        <v>0</v>
      </c>
      <c r="D48" s="73">
        <f t="shared" si="9"/>
        <v>0</v>
      </c>
      <c r="E48" s="73">
        <f t="shared" si="9"/>
        <v>0</v>
      </c>
      <c r="F48" s="73">
        <f t="shared" si="9"/>
        <v>0</v>
      </c>
      <c r="G48" s="73">
        <f t="shared" si="9"/>
        <v>0</v>
      </c>
      <c r="H48" s="73" t="s">
        <v>29</v>
      </c>
      <c r="I48" s="73">
        <f t="shared" si="10"/>
        <v>0</v>
      </c>
      <c r="J48" s="73" t="s">
        <v>29</v>
      </c>
      <c r="K48" s="73">
        <f t="shared" si="9"/>
        <v>0</v>
      </c>
      <c r="L48" s="73" t="s">
        <v>29</v>
      </c>
      <c r="M48" s="73">
        <f t="shared" si="11"/>
        <v>0</v>
      </c>
      <c r="N48" s="73" t="s">
        <v>29</v>
      </c>
      <c r="O48" s="73">
        <f t="shared" si="12"/>
        <v>0</v>
      </c>
      <c r="P48" s="73" t="s">
        <v>29</v>
      </c>
      <c r="Q48" s="73">
        <f t="shared" si="13"/>
        <v>0</v>
      </c>
      <c r="R48" s="73" t="s">
        <v>29</v>
      </c>
      <c r="S48" s="73">
        <f t="shared" si="14"/>
        <v>0</v>
      </c>
      <c r="T48" s="73" t="s">
        <v>29</v>
      </c>
      <c r="U48" s="73">
        <f t="shared" si="15"/>
        <v>0</v>
      </c>
      <c r="V48" s="73" t="s">
        <v>29</v>
      </c>
      <c r="W48" s="73">
        <f t="shared" si="16"/>
        <v>0</v>
      </c>
      <c r="X48" s="73" t="s">
        <v>29</v>
      </c>
      <c r="Y48" s="73">
        <f t="shared" si="17"/>
        <v>0</v>
      </c>
      <c r="Z48" s="73" t="s">
        <v>29</v>
      </c>
      <c r="AA48" s="73">
        <f t="shared" si="2"/>
        <v>0</v>
      </c>
      <c r="AB48" s="73">
        <f t="shared" si="3"/>
        <v>0</v>
      </c>
    </row>
    <row r="49" spans="1:28" x14ac:dyDescent="0.25">
      <c r="A49" s="49" t="s">
        <v>126</v>
      </c>
      <c r="B49" s="50" t="s">
        <v>116</v>
      </c>
      <c r="C49" s="73">
        <f t="shared" si="9"/>
        <v>0</v>
      </c>
      <c r="D49" s="73">
        <f t="shared" si="9"/>
        <v>0</v>
      </c>
      <c r="E49" s="73">
        <f t="shared" si="9"/>
        <v>0</v>
      </c>
      <c r="F49" s="73">
        <f t="shared" si="9"/>
        <v>0</v>
      </c>
      <c r="G49" s="73">
        <f t="shared" si="9"/>
        <v>0</v>
      </c>
      <c r="H49" s="73" t="s">
        <v>29</v>
      </c>
      <c r="I49" s="73">
        <f t="shared" si="10"/>
        <v>0</v>
      </c>
      <c r="J49" s="73" t="s">
        <v>29</v>
      </c>
      <c r="K49" s="73">
        <f t="shared" si="9"/>
        <v>0</v>
      </c>
      <c r="L49" s="73" t="s">
        <v>29</v>
      </c>
      <c r="M49" s="73">
        <f t="shared" si="11"/>
        <v>0</v>
      </c>
      <c r="N49" s="73" t="s">
        <v>29</v>
      </c>
      <c r="O49" s="73">
        <f t="shared" si="12"/>
        <v>0</v>
      </c>
      <c r="P49" s="73" t="s">
        <v>29</v>
      </c>
      <c r="Q49" s="73">
        <f t="shared" si="13"/>
        <v>0</v>
      </c>
      <c r="R49" s="73" t="s">
        <v>29</v>
      </c>
      <c r="S49" s="73">
        <f t="shared" si="14"/>
        <v>0</v>
      </c>
      <c r="T49" s="73" t="s">
        <v>29</v>
      </c>
      <c r="U49" s="73">
        <f t="shared" si="15"/>
        <v>0</v>
      </c>
      <c r="V49" s="73" t="s">
        <v>29</v>
      </c>
      <c r="W49" s="73">
        <f t="shared" si="16"/>
        <v>0</v>
      </c>
      <c r="X49" s="73" t="s">
        <v>29</v>
      </c>
      <c r="Y49" s="73">
        <f t="shared" si="17"/>
        <v>0</v>
      </c>
      <c r="Z49" s="73" t="s">
        <v>29</v>
      </c>
      <c r="AA49" s="73">
        <f t="shared" si="2"/>
        <v>0</v>
      </c>
      <c r="AB49" s="73">
        <f t="shared" si="3"/>
        <v>0</v>
      </c>
    </row>
    <row r="50" spans="1:28" ht="18.75" x14ac:dyDescent="0.25">
      <c r="A50" s="49" t="s">
        <v>127</v>
      </c>
      <c r="B50" s="52" t="s">
        <v>118</v>
      </c>
      <c r="C50" s="74">
        <v>0</v>
      </c>
      <c r="D50" s="74">
        <v>0</v>
      </c>
      <c r="E50" s="74">
        <v>0</v>
      </c>
      <c r="F50" s="74">
        <v>0</v>
      </c>
      <c r="G50" s="74">
        <f t="shared" si="9"/>
        <v>0</v>
      </c>
      <c r="H50" s="73" t="s">
        <v>29</v>
      </c>
      <c r="I50" s="74">
        <f t="shared" si="10"/>
        <v>0</v>
      </c>
      <c r="J50" s="73" t="s">
        <v>29</v>
      </c>
      <c r="K50" s="74">
        <f t="shared" si="9"/>
        <v>0</v>
      </c>
      <c r="L50" s="73" t="s">
        <v>29</v>
      </c>
      <c r="M50" s="74">
        <f t="shared" si="11"/>
        <v>0</v>
      </c>
      <c r="N50" s="73" t="s">
        <v>29</v>
      </c>
      <c r="O50" s="74">
        <v>0</v>
      </c>
      <c r="P50" s="73" t="s">
        <v>29</v>
      </c>
      <c r="Q50" s="74">
        <f t="shared" si="13"/>
        <v>0</v>
      </c>
      <c r="R50" s="73" t="s">
        <v>29</v>
      </c>
      <c r="S50" s="74">
        <v>0</v>
      </c>
      <c r="T50" s="73" t="s">
        <v>29</v>
      </c>
      <c r="U50" s="74">
        <v>0</v>
      </c>
      <c r="V50" s="73" t="s">
        <v>29</v>
      </c>
      <c r="W50" s="74">
        <v>0</v>
      </c>
      <c r="X50" s="73" t="s">
        <v>29</v>
      </c>
      <c r="Y50" s="74">
        <f t="shared" si="17"/>
        <v>0</v>
      </c>
      <c r="Z50" s="73" t="s">
        <v>29</v>
      </c>
      <c r="AA50" s="73">
        <f t="shared" si="2"/>
        <v>0</v>
      </c>
      <c r="AB50" s="73">
        <f t="shared" si="3"/>
        <v>0</v>
      </c>
    </row>
    <row r="51" spans="1:28" ht="35.25" customHeight="1" x14ac:dyDescent="0.25">
      <c r="A51" s="46" t="s">
        <v>11</v>
      </c>
      <c r="B51" s="47" t="s">
        <v>128</v>
      </c>
      <c r="C51" s="48" t="s">
        <v>29</v>
      </c>
      <c r="D51" s="48" t="s">
        <v>29</v>
      </c>
      <c r="E51" s="48" t="s">
        <v>29</v>
      </c>
      <c r="F51" s="48" t="s">
        <v>29</v>
      </c>
      <c r="G51" s="48" t="s">
        <v>29</v>
      </c>
      <c r="H51" s="48" t="s">
        <v>29</v>
      </c>
      <c r="I51" s="48" t="s">
        <v>29</v>
      </c>
      <c r="J51" s="48" t="s">
        <v>29</v>
      </c>
      <c r="K51" s="48" t="s">
        <v>29</v>
      </c>
      <c r="L51" s="48" t="s">
        <v>29</v>
      </c>
      <c r="M51" s="48" t="s">
        <v>29</v>
      </c>
      <c r="N51" s="48" t="s">
        <v>29</v>
      </c>
      <c r="O51" s="48" t="s">
        <v>29</v>
      </c>
      <c r="P51" s="48" t="s">
        <v>29</v>
      </c>
      <c r="Q51" s="48" t="s">
        <v>29</v>
      </c>
      <c r="R51" s="48" t="s">
        <v>29</v>
      </c>
      <c r="S51" s="48" t="s">
        <v>29</v>
      </c>
      <c r="T51" s="48" t="s">
        <v>29</v>
      </c>
      <c r="U51" s="48" t="s">
        <v>29</v>
      </c>
      <c r="V51" s="48" t="s">
        <v>29</v>
      </c>
      <c r="W51" s="48" t="s">
        <v>29</v>
      </c>
      <c r="X51" s="48" t="s">
        <v>29</v>
      </c>
      <c r="Y51" s="48" t="s">
        <v>29</v>
      </c>
      <c r="Z51" s="48" t="s">
        <v>29</v>
      </c>
      <c r="AA51" s="48" t="s">
        <v>29</v>
      </c>
      <c r="AB51" s="48" t="s">
        <v>29</v>
      </c>
    </row>
    <row r="52" spans="1:28" x14ac:dyDescent="0.25">
      <c r="A52" s="49" t="s">
        <v>129</v>
      </c>
      <c r="B52" s="50" t="s">
        <v>130</v>
      </c>
      <c r="C52" s="73">
        <f>C30</f>
        <v>1.171855067326983</v>
      </c>
      <c r="D52" s="73">
        <f t="shared" ref="D52:Y52" si="18">D30</f>
        <v>0</v>
      </c>
      <c r="E52" s="73">
        <f t="shared" si="18"/>
        <v>0</v>
      </c>
      <c r="F52" s="73">
        <f t="shared" si="18"/>
        <v>1.171855067326983</v>
      </c>
      <c r="G52" s="73">
        <f t="shared" si="18"/>
        <v>0</v>
      </c>
      <c r="H52" s="73" t="s">
        <v>29</v>
      </c>
      <c r="I52" s="73">
        <f t="shared" ref="I52" si="19">I30</f>
        <v>0</v>
      </c>
      <c r="J52" s="73" t="s">
        <v>29</v>
      </c>
      <c r="K52" s="73">
        <v>0</v>
      </c>
      <c r="L52" s="73" t="s">
        <v>29</v>
      </c>
      <c r="M52" s="73">
        <f t="shared" si="18"/>
        <v>0</v>
      </c>
      <c r="N52" s="73" t="s">
        <v>29</v>
      </c>
      <c r="O52" s="73">
        <f t="shared" si="18"/>
        <v>1.171855067326983</v>
      </c>
      <c r="P52" s="73" t="s">
        <v>29</v>
      </c>
      <c r="Q52" s="73">
        <f t="shared" si="18"/>
        <v>0</v>
      </c>
      <c r="R52" s="73" t="s">
        <v>29</v>
      </c>
      <c r="S52" s="73">
        <f t="shared" si="18"/>
        <v>0</v>
      </c>
      <c r="T52" s="73" t="s">
        <v>29</v>
      </c>
      <c r="U52" s="73">
        <f t="shared" si="18"/>
        <v>0</v>
      </c>
      <c r="V52" s="73" t="s">
        <v>29</v>
      </c>
      <c r="W52" s="73">
        <f t="shared" si="18"/>
        <v>0</v>
      </c>
      <c r="X52" s="73" t="s">
        <v>29</v>
      </c>
      <c r="Y52" s="73">
        <f t="shared" si="18"/>
        <v>0</v>
      </c>
      <c r="Z52" s="73" t="s">
        <v>29</v>
      </c>
      <c r="AA52" s="73">
        <f>G52+K52+O52+S52+W52</f>
        <v>1.171855067326983</v>
      </c>
      <c r="AB52" s="73">
        <f>I52+M52+Q52+U52+Y52</f>
        <v>0</v>
      </c>
    </row>
    <row r="53" spans="1:28" x14ac:dyDescent="0.25">
      <c r="A53" s="49" t="s">
        <v>131</v>
      </c>
      <c r="B53" s="50" t="s">
        <v>132</v>
      </c>
      <c r="C53" s="73">
        <f t="shared" ref="C53:K55" si="20">C44</f>
        <v>0</v>
      </c>
      <c r="D53" s="73">
        <f t="shared" si="20"/>
        <v>0</v>
      </c>
      <c r="E53" s="73">
        <f t="shared" si="20"/>
        <v>0</v>
      </c>
      <c r="F53" s="73">
        <f t="shared" si="20"/>
        <v>0</v>
      </c>
      <c r="G53" s="73">
        <f t="shared" si="20"/>
        <v>0</v>
      </c>
      <c r="H53" s="73" t="s">
        <v>29</v>
      </c>
      <c r="I53" s="73">
        <f>I44</f>
        <v>0</v>
      </c>
      <c r="J53" s="73" t="s">
        <v>29</v>
      </c>
      <c r="K53" s="73">
        <f t="shared" si="20"/>
        <v>0</v>
      </c>
      <c r="L53" s="73" t="s">
        <v>29</v>
      </c>
      <c r="M53" s="73">
        <f>M44</f>
        <v>0</v>
      </c>
      <c r="N53" s="73" t="s">
        <v>29</v>
      </c>
      <c r="O53" s="73">
        <f>O44</f>
        <v>0</v>
      </c>
      <c r="P53" s="73" t="s">
        <v>29</v>
      </c>
      <c r="Q53" s="73">
        <f>Q44</f>
        <v>0</v>
      </c>
      <c r="R53" s="73" t="s">
        <v>29</v>
      </c>
      <c r="S53" s="73">
        <f>S44</f>
        <v>0</v>
      </c>
      <c r="T53" s="73" t="s">
        <v>29</v>
      </c>
      <c r="U53" s="73">
        <f>U44</f>
        <v>0</v>
      </c>
      <c r="V53" s="73" t="s">
        <v>29</v>
      </c>
      <c r="W53" s="73">
        <f>W44</f>
        <v>0</v>
      </c>
      <c r="X53" s="73" t="s">
        <v>29</v>
      </c>
      <c r="Y53" s="73">
        <f>Y44</f>
        <v>0</v>
      </c>
      <c r="Z53" s="73" t="s">
        <v>29</v>
      </c>
      <c r="AA53" s="73">
        <f t="shared" ref="AA53:AA56" si="21">G53+K53+O53+S53+W53</f>
        <v>0</v>
      </c>
      <c r="AB53" s="73">
        <f t="shared" ref="AB53:AB64" si="22">I53+M53+Q53+U53+Y53</f>
        <v>0</v>
      </c>
    </row>
    <row r="54" spans="1:28" x14ac:dyDescent="0.25">
      <c r="A54" s="49" t="s">
        <v>133</v>
      </c>
      <c r="B54" s="52" t="s">
        <v>134</v>
      </c>
      <c r="C54" s="74">
        <f t="shared" si="20"/>
        <v>0.25</v>
      </c>
      <c r="D54" s="74">
        <f t="shared" si="20"/>
        <v>0</v>
      </c>
      <c r="E54" s="74">
        <f t="shared" si="20"/>
        <v>0</v>
      </c>
      <c r="F54" s="74">
        <f t="shared" si="20"/>
        <v>0.25</v>
      </c>
      <c r="G54" s="74">
        <f t="shared" si="20"/>
        <v>0</v>
      </c>
      <c r="H54" s="73" t="s">
        <v>29</v>
      </c>
      <c r="I54" s="74">
        <f>I45</f>
        <v>0</v>
      </c>
      <c r="J54" s="73" t="s">
        <v>29</v>
      </c>
      <c r="K54" s="74">
        <v>0.16</v>
      </c>
      <c r="L54" s="73" t="s">
        <v>29</v>
      </c>
      <c r="M54" s="74">
        <f>M45</f>
        <v>0</v>
      </c>
      <c r="N54" s="73" t="s">
        <v>29</v>
      </c>
      <c r="O54" s="74">
        <f>O45</f>
        <v>0.25</v>
      </c>
      <c r="P54" s="73" t="s">
        <v>29</v>
      </c>
      <c r="Q54" s="74">
        <f>Q45</f>
        <v>0</v>
      </c>
      <c r="R54" s="73" t="s">
        <v>29</v>
      </c>
      <c r="S54" s="74">
        <f>S45</f>
        <v>0</v>
      </c>
      <c r="T54" s="73" t="s">
        <v>29</v>
      </c>
      <c r="U54" s="74">
        <f>U45</f>
        <v>0</v>
      </c>
      <c r="V54" s="73" t="s">
        <v>29</v>
      </c>
      <c r="W54" s="74">
        <f>W45</f>
        <v>0</v>
      </c>
      <c r="X54" s="73" t="s">
        <v>29</v>
      </c>
      <c r="Y54" s="74">
        <f>Y45</f>
        <v>0</v>
      </c>
      <c r="Z54" s="73" t="s">
        <v>29</v>
      </c>
      <c r="AA54" s="73">
        <f t="shared" si="21"/>
        <v>0.41000000000000003</v>
      </c>
      <c r="AB54" s="73">
        <f t="shared" si="22"/>
        <v>0</v>
      </c>
    </row>
    <row r="55" spans="1:28" x14ac:dyDescent="0.25">
      <c r="A55" s="49" t="s">
        <v>135</v>
      </c>
      <c r="B55" s="52" t="s">
        <v>136</v>
      </c>
      <c r="C55" s="74">
        <f t="shared" si="20"/>
        <v>0</v>
      </c>
      <c r="D55" s="74">
        <f t="shared" si="20"/>
        <v>0</v>
      </c>
      <c r="E55" s="74">
        <f t="shared" si="20"/>
        <v>0</v>
      </c>
      <c r="F55" s="74">
        <f t="shared" si="20"/>
        <v>0</v>
      </c>
      <c r="G55" s="74">
        <f t="shared" si="20"/>
        <v>0</v>
      </c>
      <c r="H55" s="73" t="s">
        <v>29</v>
      </c>
      <c r="I55" s="74">
        <f>I46</f>
        <v>0</v>
      </c>
      <c r="J55" s="73" t="s">
        <v>29</v>
      </c>
      <c r="K55" s="74">
        <f t="shared" si="20"/>
        <v>0</v>
      </c>
      <c r="L55" s="73" t="s">
        <v>29</v>
      </c>
      <c r="M55" s="74">
        <f>M46</f>
        <v>0</v>
      </c>
      <c r="N55" s="73" t="s">
        <v>29</v>
      </c>
      <c r="O55" s="74">
        <f>O46</f>
        <v>0</v>
      </c>
      <c r="P55" s="73" t="s">
        <v>29</v>
      </c>
      <c r="Q55" s="74">
        <f>Q46</f>
        <v>0</v>
      </c>
      <c r="R55" s="73" t="s">
        <v>29</v>
      </c>
      <c r="S55" s="74">
        <f>S46</f>
        <v>0</v>
      </c>
      <c r="T55" s="73" t="s">
        <v>29</v>
      </c>
      <c r="U55" s="74">
        <f>U46</f>
        <v>0</v>
      </c>
      <c r="V55" s="73" t="s">
        <v>29</v>
      </c>
      <c r="W55" s="74">
        <f>W46</f>
        <v>0</v>
      </c>
      <c r="X55" s="73" t="s">
        <v>29</v>
      </c>
      <c r="Y55" s="74">
        <f>Y46</f>
        <v>0</v>
      </c>
      <c r="Z55" s="73" t="s">
        <v>29</v>
      </c>
      <c r="AA55" s="73">
        <f t="shared" si="21"/>
        <v>0</v>
      </c>
      <c r="AB55" s="73">
        <f t="shared" si="22"/>
        <v>0</v>
      </c>
    </row>
    <row r="56" spans="1:28" x14ac:dyDescent="0.25">
      <c r="A56" s="49" t="s">
        <v>137</v>
      </c>
      <c r="B56" s="52" t="s">
        <v>138</v>
      </c>
      <c r="C56" s="74">
        <f t="shared" ref="C56:G56" si="23">C47+C48+C49</f>
        <v>0</v>
      </c>
      <c r="D56" s="74">
        <f t="shared" si="23"/>
        <v>0</v>
      </c>
      <c r="E56" s="74">
        <f t="shared" si="23"/>
        <v>0</v>
      </c>
      <c r="F56" s="74">
        <f t="shared" si="23"/>
        <v>0</v>
      </c>
      <c r="G56" s="74">
        <f t="shared" si="23"/>
        <v>0</v>
      </c>
      <c r="H56" s="73" t="s">
        <v>29</v>
      </c>
      <c r="I56" s="74">
        <f>I47+I48+I49</f>
        <v>0</v>
      </c>
      <c r="J56" s="73" t="s">
        <v>29</v>
      </c>
      <c r="K56" s="74">
        <v>0</v>
      </c>
      <c r="L56" s="73" t="s">
        <v>29</v>
      </c>
      <c r="M56" s="74">
        <f>M47+M48+M49</f>
        <v>0</v>
      </c>
      <c r="N56" s="73" t="s">
        <v>29</v>
      </c>
      <c r="O56" s="74">
        <f>O47+O48+O49</f>
        <v>0</v>
      </c>
      <c r="P56" s="73" t="s">
        <v>29</v>
      </c>
      <c r="Q56" s="74">
        <f>Q47+Q48+Q49</f>
        <v>0</v>
      </c>
      <c r="R56" s="73" t="s">
        <v>29</v>
      </c>
      <c r="S56" s="74">
        <f>S47+S48+S49</f>
        <v>0</v>
      </c>
      <c r="T56" s="73" t="s">
        <v>29</v>
      </c>
      <c r="U56" s="74">
        <f>U47+U48+U49</f>
        <v>0</v>
      </c>
      <c r="V56" s="73" t="s">
        <v>29</v>
      </c>
      <c r="W56" s="74">
        <f>W47+W48+W49</f>
        <v>0</v>
      </c>
      <c r="X56" s="73" t="s">
        <v>29</v>
      </c>
      <c r="Y56" s="74">
        <f>Y47+Y48+Y49</f>
        <v>0</v>
      </c>
      <c r="Z56" s="73" t="s">
        <v>29</v>
      </c>
      <c r="AA56" s="73">
        <f t="shared" si="21"/>
        <v>0</v>
      </c>
      <c r="AB56" s="73">
        <f t="shared" si="22"/>
        <v>0</v>
      </c>
    </row>
    <row r="57" spans="1:28" ht="18.75" x14ac:dyDescent="0.25">
      <c r="A57" s="49" t="s">
        <v>139</v>
      </c>
      <c r="B57" s="52" t="s">
        <v>140</v>
      </c>
      <c r="C57" s="74">
        <v>0</v>
      </c>
      <c r="D57" s="74">
        <v>0</v>
      </c>
      <c r="E57" s="74">
        <f t="shared" ref="E57:K57" si="24">E50</f>
        <v>0</v>
      </c>
      <c r="F57" s="74">
        <f t="shared" si="24"/>
        <v>0</v>
      </c>
      <c r="G57" s="74">
        <f t="shared" si="24"/>
        <v>0</v>
      </c>
      <c r="H57" s="73" t="s">
        <v>29</v>
      </c>
      <c r="I57" s="74">
        <f>I50</f>
        <v>0</v>
      </c>
      <c r="J57" s="73" t="s">
        <v>29</v>
      </c>
      <c r="K57" s="74">
        <f t="shared" si="24"/>
        <v>0</v>
      </c>
      <c r="L57" s="73" t="s">
        <v>29</v>
      </c>
      <c r="M57" s="74">
        <f>M50</f>
        <v>0</v>
      </c>
      <c r="N57" s="73" t="s">
        <v>29</v>
      </c>
      <c r="O57" s="74">
        <f>O50</f>
        <v>0</v>
      </c>
      <c r="P57" s="73" t="s">
        <v>29</v>
      </c>
      <c r="Q57" s="74">
        <f>Q50</f>
        <v>0</v>
      </c>
      <c r="R57" s="73" t="s">
        <v>29</v>
      </c>
      <c r="S57" s="74">
        <f>S50</f>
        <v>0</v>
      </c>
      <c r="T57" s="73" t="s">
        <v>29</v>
      </c>
      <c r="U57" s="74">
        <f>U50</f>
        <v>0</v>
      </c>
      <c r="V57" s="73" t="s">
        <v>29</v>
      </c>
      <c r="W57" s="74">
        <f>W50</f>
        <v>0</v>
      </c>
      <c r="X57" s="73" t="s">
        <v>29</v>
      </c>
      <c r="Y57" s="74">
        <f>Y50</f>
        <v>0</v>
      </c>
      <c r="Z57" s="73" t="s">
        <v>29</v>
      </c>
      <c r="AA57" s="73">
        <f>G57+K57+O57+S57+W57</f>
        <v>0</v>
      </c>
      <c r="AB57" s="73">
        <f t="shared" si="22"/>
        <v>0</v>
      </c>
    </row>
    <row r="58" spans="1:28" ht="36.75" customHeight="1" x14ac:dyDescent="0.25">
      <c r="A58" s="46" t="s">
        <v>10</v>
      </c>
      <c r="B58" s="53" t="s">
        <v>141</v>
      </c>
      <c r="C58" s="75" t="s">
        <v>29</v>
      </c>
      <c r="D58" s="48" t="s">
        <v>29</v>
      </c>
      <c r="E58" s="48" t="s">
        <v>29</v>
      </c>
      <c r="F58" s="48" t="s">
        <v>29</v>
      </c>
      <c r="G58" s="48" t="s">
        <v>29</v>
      </c>
      <c r="H58" s="48" t="s">
        <v>29</v>
      </c>
      <c r="I58" s="48" t="s">
        <v>29</v>
      </c>
      <c r="J58" s="48" t="s">
        <v>29</v>
      </c>
      <c r="K58" s="48" t="s">
        <v>29</v>
      </c>
      <c r="L58" s="48" t="s">
        <v>29</v>
      </c>
      <c r="M58" s="48" t="s">
        <v>29</v>
      </c>
      <c r="N58" s="48" t="s">
        <v>29</v>
      </c>
      <c r="O58" s="48" t="s">
        <v>29</v>
      </c>
      <c r="P58" s="48" t="s">
        <v>29</v>
      </c>
      <c r="Q58" s="48" t="s">
        <v>29</v>
      </c>
      <c r="R58" s="48" t="s">
        <v>29</v>
      </c>
      <c r="S58" s="48" t="s">
        <v>29</v>
      </c>
      <c r="T58" s="48" t="s">
        <v>29</v>
      </c>
      <c r="U58" s="48" t="s">
        <v>29</v>
      </c>
      <c r="V58" s="48" t="s">
        <v>29</v>
      </c>
      <c r="W58" s="48" t="s">
        <v>29</v>
      </c>
      <c r="X58" s="48" t="s">
        <v>29</v>
      </c>
      <c r="Y58" s="48" t="s">
        <v>29</v>
      </c>
      <c r="Z58" s="48" t="s">
        <v>29</v>
      </c>
      <c r="AA58" s="48" t="s">
        <v>29</v>
      </c>
      <c r="AB58" s="48" t="s">
        <v>29</v>
      </c>
    </row>
    <row r="59" spans="1:28" x14ac:dyDescent="0.25">
      <c r="A59" s="46" t="s">
        <v>8</v>
      </c>
      <c r="B59" s="47" t="s">
        <v>142</v>
      </c>
      <c r="C59" s="48">
        <f>C60+C61+C62+C63+C64</f>
        <v>0</v>
      </c>
      <c r="D59" s="48">
        <f t="shared" ref="D59:W59" si="25">D60+D61+D62+D63+D64</f>
        <v>0</v>
      </c>
      <c r="E59" s="48">
        <f t="shared" si="25"/>
        <v>0</v>
      </c>
      <c r="F59" s="48">
        <f t="shared" si="25"/>
        <v>0</v>
      </c>
      <c r="G59" s="48">
        <f t="shared" si="25"/>
        <v>0</v>
      </c>
      <c r="H59" s="48" t="s">
        <v>29</v>
      </c>
      <c r="I59" s="48">
        <f t="shared" ref="I59" si="26">I60+I61+I62+I63+I64</f>
        <v>0</v>
      </c>
      <c r="J59" s="48" t="s">
        <v>29</v>
      </c>
      <c r="K59" s="48">
        <f t="shared" si="25"/>
        <v>0</v>
      </c>
      <c r="L59" s="48" t="s">
        <v>29</v>
      </c>
      <c r="M59" s="48">
        <f t="shared" si="25"/>
        <v>0</v>
      </c>
      <c r="N59" s="48" t="s">
        <v>29</v>
      </c>
      <c r="O59" s="48">
        <f t="shared" si="25"/>
        <v>0</v>
      </c>
      <c r="P59" s="48" t="s">
        <v>29</v>
      </c>
      <c r="Q59" s="48">
        <f t="shared" si="25"/>
        <v>0</v>
      </c>
      <c r="R59" s="48" t="s">
        <v>29</v>
      </c>
      <c r="S59" s="48">
        <f t="shared" si="25"/>
        <v>0</v>
      </c>
      <c r="T59" s="48" t="s">
        <v>29</v>
      </c>
      <c r="U59" s="48">
        <f t="shared" si="25"/>
        <v>0</v>
      </c>
      <c r="V59" s="48" t="s">
        <v>29</v>
      </c>
      <c r="W59" s="48">
        <f t="shared" si="25"/>
        <v>0</v>
      </c>
      <c r="X59" s="48" t="s">
        <v>29</v>
      </c>
      <c r="Y59" s="48">
        <f>Y60+Y61+Y62+Y63+Y64</f>
        <v>0</v>
      </c>
      <c r="Z59" s="48" t="s">
        <v>29</v>
      </c>
      <c r="AA59" s="48">
        <f>G59+K59+O59+S59+W59</f>
        <v>0</v>
      </c>
      <c r="AB59" s="48">
        <f t="shared" si="22"/>
        <v>0</v>
      </c>
    </row>
    <row r="60" spans="1:28" x14ac:dyDescent="0.25">
      <c r="A60" s="49" t="s">
        <v>143</v>
      </c>
      <c r="B60" s="54" t="s">
        <v>121</v>
      </c>
      <c r="C60" s="76">
        <v>0</v>
      </c>
      <c r="D60" s="76">
        <v>0</v>
      </c>
      <c r="E60" s="76">
        <v>0</v>
      </c>
      <c r="F60" s="76">
        <v>0</v>
      </c>
      <c r="G60" s="76">
        <v>0</v>
      </c>
      <c r="H60" s="73" t="s">
        <v>29</v>
      </c>
      <c r="I60" s="76">
        <v>0</v>
      </c>
      <c r="J60" s="73" t="s">
        <v>29</v>
      </c>
      <c r="K60" s="76">
        <v>0</v>
      </c>
      <c r="L60" s="73" t="s">
        <v>29</v>
      </c>
      <c r="M60" s="76">
        <v>0</v>
      </c>
      <c r="N60" s="73" t="s">
        <v>29</v>
      </c>
      <c r="O60" s="76">
        <v>0</v>
      </c>
      <c r="P60" s="73" t="s">
        <v>29</v>
      </c>
      <c r="Q60" s="76">
        <v>0</v>
      </c>
      <c r="R60" s="73" t="s">
        <v>29</v>
      </c>
      <c r="S60" s="76">
        <v>0</v>
      </c>
      <c r="T60" s="73" t="s">
        <v>29</v>
      </c>
      <c r="U60" s="76">
        <v>0</v>
      </c>
      <c r="V60" s="73" t="s">
        <v>29</v>
      </c>
      <c r="W60" s="76">
        <v>0</v>
      </c>
      <c r="X60" s="73" t="s">
        <v>29</v>
      </c>
      <c r="Y60" s="76">
        <v>0</v>
      </c>
      <c r="Z60" s="73" t="s">
        <v>29</v>
      </c>
      <c r="AA60" s="73">
        <f t="shared" ref="AA60:AA64" si="27">G60+K60+O60+S60+W60</f>
        <v>0</v>
      </c>
      <c r="AB60" s="73">
        <f t="shared" si="22"/>
        <v>0</v>
      </c>
    </row>
    <row r="61" spans="1:28" x14ac:dyDescent="0.25">
      <c r="A61" s="49" t="s">
        <v>144</v>
      </c>
      <c r="B61" s="54" t="s">
        <v>108</v>
      </c>
      <c r="C61" s="76">
        <v>0</v>
      </c>
      <c r="D61" s="76">
        <v>0</v>
      </c>
      <c r="E61" s="76">
        <v>0</v>
      </c>
      <c r="F61" s="76">
        <v>0</v>
      </c>
      <c r="G61" s="76">
        <v>0</v>
      </c>
      <c r="H61" s="73" t="s">
        <v>29</v>
      </c>
      <c r="I61" s="76">
        <v>0</v>
      </c>
      <c r="J61" s="73" t="s">
        <v>29</v>
      </c>
      <c r="K61" s="76">
        <v>0</v>
      </c>
      <c r="L61" s="73" t="s">
        <v>29</v>
      </c>
      <c r="M61" s="76">
        <v>0</v>
      </c>
      <c r="N61" s="73" t="s">
        <v>29</v>
      </c>
      <c r="O61" s="76">
        <v>0</v>
      </c>
      <c r="P61" s="73" t="s">
        <v>29</v>
      </c>
      <c r="Q61" s="76">
        <v>0</v>
      </c>
      <c r="R61" s="73" t="s">
        <v>29</v>
      </c>
      <c r="S61" s="76">
        <v>0</v>
      </c>
      <c r="T61" s="73" t="s">
        <v>29</v>
      </c>
      <c r="U61" s="76">
        <v>0</v>
      </c>
      <c r="V61" s="73" t="s">
        <v>29</v>
      </c>
      <c r="W61" s="76">
        <v>0</v>
      </c>
      <c r="X61" s="73" t="s">
        <v>29</v>
      </c>
      <c r="Y61" s="76">
        <v>0</v>
      </c>
      <c r="Z61" s="73" t="s">
        <v>29</v>
      </c>
      <c r="AA61" s="73">
        <f t="shared" si="27"/>
        <v>0</v>
      </c>
      <c r="AB61" s="73">
        <f t="shared" si="22"/>
        <v>0</v>
      </c>
    </row>
    <row r="62" spans="1:28" x14ac:dyDescent="0.25">
      <c r="A62" s="49" t="s">
        <v>145</v>
      </c>
      <c r="B62" s="54" t="s">
        <v>110</v>
      </c>
      <c r="C62" s="76">
        <v>0</v>
      </c>
      <c r="D62" s="76">
        <v>0</v>
      </c>
      <c r="E62" s="76">
        <v>0</v>
      </c>
      <c r="F62" s="76">
        <v>0</v>
      </c>
      <c r="G62" s="76">
        <v>0</v>
      </c>
      <c r="H62" s="73" t="s">
        <v>29</v>
      </c>
      <c r="I62" s="76">
        <v>0</v>
      </c>
      <c r="J62" s="73" t="s">
        <v>29</v>
      </c>
      <c r="K62" s="76">
        <v>0</v>
      </c>
      <c r="L62" s="73" t="s">
        <v>29</v>
      </c>
      <c r="M62" s="76">
        <v>0</v>
      </c>
      <c r="N62" s="73" t="s">
        <v>29</v>
      </c>
      <c r="O62" s="76">
        <v>0</v>
      </c>
      <c r="P62" s="73" t="s">
        <v>29</v>
      </c>
      <c r="Q62" s="76">
        <v>0</v>
      </c>
      <c r="R62" s="73" t="s">
        <v>29</v>
      </c>
      <c r="S62" s="76">
        <v>0</v>
      </c>
      <c r="T62" s="73" t="s">
        <v>29</v>
      </c>
      <c r="U62" s="76">
        <v>0</v>
      </c>
      <c r="V62" s="73" t="s">
        <v>29</v>
      </c>
      <c r="W62" s="76">
        <v>0</v>
      </c>
      <c r="X62" s="73" t="s">
        <v>29</v>
      </c>
      <c r="Y62" s="76">
        <v>0</v>
      </c>
      <c r="Z62" s="73" t="s">
        <v>29</v>
      </c>
      <c r="AA62" s="73">
        <f t="shared" si="27"/>
        <v>0</v>
      </c>
      <c r="AB62" s="73">
        <f t="shared" si="22"/>
        <v>0</v>
      </c>
    </row>
    <row r="63" spans="1:28" x14ac:dyDescent="0.25">
      <c r="A63" s="49" t="s">
        <v>146</v>
      </c>
      <c r="B63" s="54" t="s">
        <v>147</v>
      </c>
      <c r="C63" s="76">
        <v>0</v>
      </c>
      <c r="D63" s="76">
        <v>0</v>
      </c>
      <c r="E63" s="76">
        <v>0</v>
      </c>
      <c r="F63" s="76">
        <v>0</v>
      </c>
      <c r="G63" s="76">
        <v>0</v>
      </c>
      <c r="H63" s="73" t="s">
        <v>29</v>
      </c>
      <c r="I63" s="76">
        <v>0</v>
      </c>
      <c r="J63" s="73" t="s">
        <v>29</v>
      </c>
      <c r="K63" s="76">
        <v>0</v>
      </c>
      <c r="L63" s="73" t="s">
        <v>29</v>
      </c>
      <c r="M63" s="76">
        <v>0</v>
      </c>
      <c r="N63" s="73" t="s">
        <v>29</v>
      </c>
      <c r="O63" s="76">
        <v>0</v>
      </c>
      <c r="P63" s="73" t="s">
        <v>29</v>
      </c>
      <c r="Q63" s="76">
        <v>0</v>
      </c>
      <c r="R63" s="73" t="s">
        <v>29</v>
      </c>
      <c r="S63" s="76">
        <v>0</v>
      </c>
      <c r="T63" s="73" t="s">
        <v>29</v>
      </c>
      <c r="U63" s="76">
        <v>0</v>
      </c>
      <c r="V63" s="73" t="s">
        <v>29</v>
      </c>
      <c r="W63" s="76">
        <v>0</v>
      </c>
      <c r="X63" s="73" t="s">
        <v>29</v>
      </c>
      <c r="Y63" s="76">
        <v>0</v>
      </c>
      <c r="Z63" s="73" t="s">
        <v>29</v>
      </c>
      <c r="AA63" s="73">
        <f t="shared" si="27"/>
        <v>0</v>
      </c>
      <c r="AB63" s="73">
        <f t="shared" si="22"/>
        <v>0</v>
      </c>
    </row>
    <row r="64" spans="1:28" ht="18.75" x14ac:dyDescent="0.25">
      <c r="A64" s="49" t="s">
        <v>148</v>
      </c>
      <c r="B64" s="52" t="s">
        <v>140</v>
      </c>
      <c r="C64" s="74">
        <v>0</v>
      </c>
      <c r="D64" s="74">
        <v>0</v>
      </c>
      <c r="E64" s="74">
        <v>0</v>
      </c>
      <c r="F64" s="74">
        <v>0</v>
      </c>
      <c r="G64" s="74">
        <v>0</v>
      </c>
      <c r="H64" s="73" t="s">
        <v>29</v>
      </c>
      <c r="I64" s="74">
        <v>0</v>
      </c>
      <c r="J64" s="73" t="s">
        <v>29</v>
      </c>
      <c r="K64" s="74">
        <v>0</v>
      </c>
      <c r="L64" s="73" t="s">
        <v>29</v>
      </c>
      <c r="M64" s="74">
        <v>0</v>
      </c>
      <c r="N64" s="73" t="s">
        <v>29</v>
      </c>
      <c r="O64" s="74">
        <v>0</v>
      </c>
      <c r="P64" s="73" t="s">
        <v>29</v>
      </c>
      <c r="Q64" s="74">
        <v>0</v>
      </c>
      <c r="R64" s="73" t="s">
        <v>29</v>
      </c>
      <c r="S64" s="74">
        <v>0</v>
      </c>
      <c r="T64" s="73" t="s">
        <v>29</v>
      </c>
      <c r="U64" s="74">
        <v>0</v>
      </c>
      <c r="V64" s="73" t="s">
        <v>29</v>
      </c>
      <c r="W64" s="74">
        <v>0</v>
      </c>
      <c r="X64" s="73" t="s">
        <v>29</v>
      </c>
      <c r="Y64" s="74">
        <v>0</v>
      </c>
      <c r="Z64" s="73" t="s">
        <v>29</v>
      </c>
      <c r="AA64" s="73">
        <f t="shared" si="27"/>
        <v>0</v>
      </c>
      <c r="AB64" s="73">
        <f t="shared" si="22"/>
        <v>0</v>
      </c>
    </row>
    <row r="65" spans="1:20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5"/>
      <c r="M65" s="55"/>
      <c r="N65" s="42"/>
      <c r="O65" s="42"/>
      <c r="P65" s="42"/>
      <c r="Q65" s="42"/>
      <c r="R65" s="42"/>
      <c r="S65" s="42"/>
      <c r="T65" s="42"/>
    </row>
    <row r="66" spans="1:20" ht="54" customHeight="1" x14ac:dyDescent="0.25">
      <c r="A66" s="42"/>
      <c r="B66" s="124"/>
      <c r="C66" s="124"/>
      <c r="D66" s="124"/>
      <c r="E66" s="124"/>
      <c r="F66" s="124"/>
      <c r="G66" s="124"/>
      <c r="H66" s="124"/>
      <c r="I66" s="124"/>
      <c r="J66" s="57"/>
      <c r="K66" s="57"/>
      <c r="L66" s="58"/>
      <c r="M66" s="58"/>
      <c r="N66" s="58"/>
      <c r="O66" s="58"/>
      <c r="P66" s="58"/>
      <c r="Q66" s="58"/>
      <c r="R66" s="58"/>
      <c r="S66" s="58"/>
      <c r="T66" s="58"/>
    </row>
    <row r="67" spans="1:20" x14ac:dyDescent="0.25">
      <c r="A67" s="42"/>
      <c r="B67" s="42"/>
      <c r="C67" s="42"/>
      <c r="D67" s="42"/>
      <c r="E67" s="42"/>
      <c r="F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1:20" ht="50.25" customHeight="1" x14ac:dyDescent="0.25">
      <c r="A68" s="42"/>
      <c r="B68" s="125"/>
      <c r="C68" s="125"/>
      <c r="D68" s="125"/>
      <c r="E68" s="125"/>
      <c r="F68" s="125"/>
      <c r="G68" s="125"/>
      <c r="H68" s="125"/>
      <c r="I68" s="125"/>
      <c r="J68" s="59"/>
      <c r="K68" s="59"/>
      <c r="L68" s="42"/>
      <c r="M68" s="42"/>
      <c r="N68" s="42"/>
      <c r="O68" s="42"/>
      <c r="P68" s="42"/>
      <c r="Q68" s="42"/>
      <c r="R68" s="42"/>
      <c r="S68" s="42"/>
      <c r="T68" s="42"/>
    </row>
    <row r="69" spans="1:20" x14ac:dyDescent="0.25">
      <c r="A69" s="42"/>
      <c r="B69" s="42"/>
      <c r="C69" s="42"/>
      <c r="D69" s="42"/>
      <c r="E69" s="42"/>
      <c r="F69" s="42"/>
      <c r="L69" s="42"/>
      <c r="M69" s="42"/>
      <c r="N69" s="42"/>
      <c r="O69" s="42"/>
      <c r="P69" s="42"/>
      <c r="Q69" s="42"/>
      <c r="R69" s="42"/>
      <c r="S69" s="42"/>
      <c r="T69" s="42"/>
    </row>
    <row r="70" spans="1:20" ht="36.75" customHeight="1" x14ac:dyDescent="0.25">
      <c r="A70" s="42"/>
      <c r="B70" s="124"/>
      <c r="C70" s="124"/>
      <c r="D70" s="124"/>
      <c r="E70" s="124"/>
      <c r="F70" s="124"/>
      <c r="G70" s="124"/>
      <c r="H70" s="124"/>
      <c r="I70" s="124"/>
      <c r="J70" s="57"/>
      <c r="K70" s="57"/>
      <c r="L70" s="42"/>
      <c r="M70" s="42"/>
      <c r="N70" s="42"/>
      <c r="O70" s="42"/>
      <c r="P70" s="42"/>
      <c r="Q70" s="42"/>
      <c r="R70" s="42"/>
      <c r="S70" s="42"/>
      <c r="T70" s="42"/>
    </row>
    <row r="71" spans="1:20" x14ac:dyDescent="0.25">
      <c r="A71" s="42"/>
      <c r="B71" s="60"/>
      <c r="C71" s="60"/>
      <c r="D71" s="60"/>
      <c r="E71" s="60"/>
      <c r="F71" s="60"/>
      <c r="L71" s="42"/>
      <c r="M71" s="42"/>
      <c r="N71" s="61"/>
      <c r="O71" s="42"/>
      <c r="P71" s="42"/>
      <c r="Q71" s="42"/>
      <c r="R71" s="42"/>
      <c r="S71" s="42"/>
      <c r="T71" s="42"/>
    </row>
    <row r="72" spans="1:20" ht="51" customHeight="1" x14ac:dyDescent="0.25">
      <c r="A72" s="42"/>
      <c r="B72" s="124"/>
      <c r="C72" s="124"/>
      <c r="D72" s="124"/>
      <c r="E72" s="124"/>
      <c r="F72" s="124"/>
      <c r="G72" s="124"/>
      <c r="H72" s="124"/>
      <c r="I72" s="124"/>
      <c r="J72" s="57"/>
      <c r="K72" s="57"/>
      <c r="L72" s="42"/>
      <c r="M72" s="42"/>
      <c r="N72" s="61"/>
      <c r="O72" s="42"/>
      <c r="P72" s="42"/>
      <c r="Q72" s="42"/>
      <c r="R72" s="42"/>
      <c r="S72" s="42"/>
      <c r="T72" s="42"/>
    </row>
    <row r="73" spans="1:20" ht="32.25" customHeight="1" x14ac:dyDescent="0.25">
      <c r="A73" s="42"/>
      <c r="B73" s="125"/>
      <c r="C73" s="125"/>
      <c r="D73" s="125"/>
      <c r="E73" s="125"/>
      <c r="F73" s="125"/>
      <c r="G73" s="125"/>
      <c r="H73" s="125"/>
      <c r="I73" s="125"/>
      <c r="J73" s="59"/>
      <c r="K73" s="59"/>
      <c r="L73" s="42"/>
      <c r="M73" s="42"/>
      <c r="N73" s="42"/>
      <c r="O73" s="42"/>
      <c r="P73" s="42"/>
      <c r="Q73" s="42"/>
      <c r="R73" s="42"/>
      <c r="S73" s="42"/>
      <c r="T73" s="42"/>
    </row>
    <row r="74" spans="1:20" ht="51.75" customHeight="1" x14ac:dyDescent="0.25">
      <c r="A74" s="42"/>
      <c r="B74" s="124"/>
      <c r="C74" s="124"/>
      <c r="D74" s="124"/>
      <c r="E74" s="124"/>
      <c r="F74" s="124"/>
      <c r="G74" s="124"/>
      <c r="H74" s="124"/>
      <c r="I74" s="124"/>
      <c r="J74" s="57"/>
      <c r="K74" s="57"/>
      <c r="L74" s="42"/>
      <c r="M74" s="42"/>
      <c r="N74" s="42"/>
      <c r="O74" s="42"/>
      <c r="P74" s="42"/>
      <c r="Q74" s="42"/>
      <c r="R74" s="42"/>
      <c r="S74" s="42"/>
      <c r="T74" s="42"/>
    </row>
    <row r="75" spans="1:20" ht="21.75" customHeight="1" x14ac:dyDescent="0.25">
      <c r="A75" s="42"/>
      <c r="B75" s="122"/>
      <c r="C75" s="122"/>
      <c r="D75" s="122"/>
      <c r="E75" s="122"/>
      <c r="F75" s="122"/>
      <c r="G75" s="122"/>
      <c r="H75" s="122"/>
      <c r="I75" s="122"/>
      <c r="J75" s="62"/>
      <c r="K75" s="62"/>
      <c r="L75" s="63"/>
      <c r="M75" s="63"/>
      <c r="N75" s="42"/>
      <c r="O75" s="42"/>
      <c r="P75" s="42"/>
      <c r="Q75" s="42"/>
      <c r="R75" s="42"/>
      <c r="S75" s="42"/>
      <c r="T75" s="42"/>
    </row>
    <row r="76" spans="1:20" ht="23.25" customHeight="1" x14ac:dyDescent="0.25">
      <c r="A76" s="42"/>
      <c r="B76" s="63"/>
      <c r="C76" s="63"/>
      <c r="D76" s="63"/>
      <c r="E76" s="63"/>
      <c r="F76" s="63"/>
      <c r="L76" s="42"/>
      <c r="M76" s="42"/>
      <c r="N76" s="42"/>
      <c r="O76" s="42"/>
      <c r="P76" s="42"/>
      <c r="Q76" s="42"/>
      <c r="R76" s="42"/>
      <c r="S76" s="42"/>
      <c r="T76" s="42"/>
    </row>
    <row r="77" spans="1:20" ht="18.75" customHeight="1" x14ac:dyDescent="0.25">
      <c r="A77" s="42"/>
      <c r="B77" s="123"/>
      <c r="C77" s="123"/>
      <c r="D77" s="123"/>
      <c r="E77" s="123"/>
      <c r="F77" s="123"/>
      <c r="G77" s="123"/>
      <c r="H77" s="123"/>
      <c r="I77" s="123"/>
      <c r="J77" s="64"/>
      <c r="K77" s="64"/>
      <c r="L77" s="42"/>
      <c r="M77" s="42"/>
      <c r="N77" s="42"/>
      <c r="O77" s="42"/>
      <c r="P77" s="42"/>
      <c r="Q77" s="42"/>
      <c r="R77" s="42"/>
      <c r="S77" s="42"/>
      <c r="T77" s="42"/>
    </row>
    <row r="78" spans="1:20" x14ac:dyDescent="0.25">
      <c r="A78" s="42"/>
      <c r="B78" s="42"/>
      <c r="C78" s="42"/>
      <c r="D78" s="42"/>
      <c r="E78" s="42"/>
      <c r="F78" s="42"/>
      <c r="L78" s="42"/>
      <c r="M78" s="42"/>
      <c r="N78" s="42"/>
      <c r="O78" s="42"/>
      <c r="P78" s="42"/>
      <c r="Q78" s="42"/>
      <c r="R78" s="42"/>
      <c r="S78" s="42"/>
      <c r="T78" s="42"/>
    </row>
    <row r="79" spans="1:20" x14ac:dyDescent="0.25">
      <c r="A79" s="42"/>
      <c r="B79" s="42"/>
      <c r="C79" s="42"/>
      <c r="D79" s="42"/>
      <c r="E79" s="42"/>
      <c r="F79" s="42"/>
      <c r="L79" s="42"/>
      <c r="M79" s="42"/>
      <c r="N79" s="42"/>
      <c r="O79" s="42"/>
      <c r="P79" s="42"/>
      <c r="Q79" s="42"/>
      <c r="R79" s="42"/>
      <c r="S79" s="42"/>
      <c r="T79" s="42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8">
    <mergeCell ref="AA20:AB21"/>
    <mergeCell ref="G21:H21"/>
    <mergeCell ref="I21:J21"/>
    <mergeCell ref="K21:L21"/>
    <mergeCell ref="M21:N21"/>
    <mergeCell ref="O21:P21"/>
    <mergeCell ref="Q21:R21"/>
    <mergeCell ref="S21:T21"/>
    <mergeCell ref="U21:V21"/>
    <mergeCell ref="W21:X21"/>
    <mergeCell ref="Y21:Z21"/>
    <mergeCell ref="A14:Y14"/>
    <mergeCell ref="A16:U16"/>
    <mergeCell ref="A15:U15"/>
    <mergeCell ref="A20:A22"/>
    <mergeCell ref="E20:F21"/>
    <mergeCell ref="A18:U18"/>
    <mergeCell ref="B20:B22"/>
    <mergeCell ref="C20:D21"/>
    <mergeCell ref="G20:J20"/>
    <mergeCell ref="K20:N20"/>
    <mergeCell ref="O20:R20"/>
    <mergeCell ref="S20:V20"/>
    <mergeCell ref="W20:Z20"/>
    <mergeCell ref="A4:U4"/>
    <mergeCell ref="A12:U12"/>
    <mergeCell ref="A9:U9"/>
    <mergeCell ref="A11:U11"/>
    <mergeCell ref="A8:U8"/>
    <mergeCell ref="A6:U6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27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1. паспорт местоположение</vt:lpstr>
      <vt:lpstr>3.2 паспорт Техсостояние ТП</vt:lpstr>
      <vt:lpstr>3.3 паспорт описание</vt:lpstr>
      <vt:lpstr>6.2. Паспорт фин осв ввод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ТП'!Область_печати</vt:lpstr>
      <vt:lpstr>'3.3 паспорт описание'!Область_печати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Сергей Анатольевич</cp:lastModifiedBy>
  <cp:lastPrinted>2015-11-30T14:18:17Z</cp:lastPrinted>
  <dcterms:created xsi:type="dcterms:W3CDTF">2015-08-16T15:31:05Z</dcterms:created>
  <dcterms:modified xsi:type="dcterms:W3CDTF">2020-04-01T01:50:28Z</dcterms:modified>
</cp:coreProperties>
</file>